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ima_eu.OPSMOAC\Desktop\"/>
    </mc:Choice>
  </mc:AlternateContent>
  <xr:revisionPtr revIDLastSave="0" documentId="8_{B06525BB-F3B2-4B03-9899-055112A4B326}" xr6:coauthVersionLast="40" xr6:coauthVersionMax="40" xr10:uidLastSave="{00000000-0000-0000-0000-000000000000}"/>
  <bookViews>
    <workbookView xWindow="0" yWindow="0" windowWidth="14385" windowHeight="5355" tabRatio="774" xr2:uid="{C43E0F19-0C17-409D-AB16-7E3D7309DB11}"/>
  </bookViews>
  <sheets>
    <sheet name="รวมประเด็นที่ไม่มีโครงการ" sheetId="10" r:id="rId1"/>
  </sheets>
  <externalReferences>
    <externalReference r:id="rId2"/>
    <externalReference r:id="rId3"/>
    <externalReference r:id="rId4"/>
  </externalReferences>
  <definedNames>
    <definedName name="_xlnm.Print_Area" localSheetId="0">รวมประเด็นที่ไม่มีโครงการ!$B$1:$Q$72</definedName>
    <definedName name="_xlnm.Print_Titles" localSheetId="0">รวมประเด็นที่ไม่มีโครงการ!$5:$6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10" l="1"/>
  <c r="K42" i="10"/>
  <c r="J42" i="10"/>
  <c r="L39" i="10"/>
  <c r="K39" i="10"/>
  <c r="J39" i="10"/>
  <c r="L33" i="10"/>
  <c r="K33" i="10"/>
  <c r="J33" i="10"/>
  <c r="L32" i="10"/>
  <c r="K32" i="10"/>
  <c r="J32" i="10"/>
  <c r="L30" i="10"/>
  <c r="K30" i="10"/>
  <c r="J30" i="10"/>
  <c r="L29" i="10"/>
  <c r="K29" i="10"/>
  <c r="J29" i="10"/>
  <c r="L28" i="10"/>
  <c r="K28" i="10"/>
  <c r="J28" i="10"/>
  <c r="L27" i="10"/>
  <c r="K27" i="10"/>
  <c r="J27" i="10"/>
  <c r="L24" i="10"/>
  <c r="K24" i="10"/>
  <c r="J24" i="10"/>
  <c r="L22" i="10"/>
  <c r="K22" i="10"/>
  <c r="J22" i="10"/>
  <c r="L21" i="10"/>
  <c r="K21" i="10"/>
  <c r="J21" i="10"/>
  <c r="L20" i="10"/>
  <c r="K20" i="10"/>
  <c r="J20" i="10"/>
  <c r="L16" i="10"/>
  <c r="K16" i="10"/>
  <c r="J16" i="10"/>
  <c r="L15" i="10"/>
  <c r="K15" i="10"/>
  <c r="J15" i="10"/>
  <c r="F65" i="10"/>
  <c r="G64" i="10"/>
  <c r="F66" i="10" s="1"/>
  <c r="F64" i="10"/>
  <c r="L62" i="10"/>
  <c r="K62" i="10"/>
  <c r="J62" i="10"/>
  <c r="L54" i="10"/>
  <c r="K54" i="10"/>
  <c r="J54" i="10"/>
  <c r="L51" i="10"/>
  <c r="K51" i="10"/>
  <c r="J51" i="10"/>
  <c r="L50" i="10"/>
  <c r="K50" i="10"/>
  <c r="J50" i="10"/>
  <c r="L49" i="10"/>
  <c r="K49" i="10"/>
  <c r="J49" i="10"/>
  <c r="L13" i="10"/>
  <c r="K13" i="10"/>
  <c r="J13" i="10"/>
  <c r="L12" i="10"/>
  <c r="K12" i="10"/>
  <c r="J12" i="10"/>
  <c r="L11" i="10"/>
  <c r="K11" i="10"/>
  <c r="J11" i="10"/>
  <c r="L10" i="10"/>
  <c r="K10" i="10"/>
  <c r="J10" i="10"/>
  <c r="L9" i="10"/>
  <c r="K9" i="10"/>
  <c r="J9" i="10"/>
  <c r="L8" i="10"/>
  <c r="K8" i="10"/>
  <c r="J8" i="10"/>
  <c r="L7" i="10"/>
  <c r="K7" i="10"/>
  <c r="J7" i="10"/>
  <c r="F67" i="10" l="1"/>
  <c r="L64" i="10"/>
  <c r="J64" i="10"/>
  <c r="J65" i="10" s="1"/>
  <c r="K64" i="10"/>
  <c r="K65" i="10" l="1"/>
  <c r="L65" i="10"/>
</calcChain>
</file>

<file path=xl/sharedStrings.xml><?xml version="1.0" encoding="utf-8"?>
<sst xmlns="http://schemas.openxmlformats.org/spreadsheetml/2006/main" count="335" uniqueCount="190">
  <si>
    <t xml:space="preserve">No. </t>
  </si>
  <si>
    <t xml:space="preserve">แผนการปฏิรูปประเทศ (รายละเอียดตามประเด็นปฏิรูปที่เกี่ยวข้องกับ กษ) </t>
  </si>
  <si>
    <t>หน่วยงานที่ดำเนินการ</t>
  </si>
  <si>
    <t>แผนการปฏิรูปด้าน</t>
  </si>
  <si>
    <t xml:space="preserve">เรื่องและประเด็นปฏิรูป </t>
  </si>
  <si>
    <t>กิจกรรม</t>
  </si>
  <si>
    <t xml:space="preserve">กิจกรรม (รอง) </t>
  </si>
  <si>
    <t>Count</t>
  </si>
  <si>
    <t>5. การปฏิรูปประเทศด้านเศรษฐกิจ</t>
  </si>
  <si>
    <t>2. การปฏิรูปอุตสาหกรรมเกษตร</t>
  </si>
  <si>
    <t>1. ปฏิรูปบทบาทงานพัฒนาเกษตร</t>
  </si>
  <si>
    <t>1. มอบหมายหน่วยงานดำเนินการปรับบทบาทงานพัฒนาเกษตร ดำเนินการโดยกระทรวงเกษตรและสหกรณ์ และสนับสนุนโดยกระทรวงศึกษาธิการ อุตสาหกรรม พลังงาน และสาธารณสุข</t>
  </si>
  <si>
    <t>2. กำหนดบทบาทในการขับเคลื่อนงานพัฒนาอุตสาหกรรมเกษตร (การเข้าถึงตลาด และการให้บริการหลังการเก็บเกี่ยว) โดยต้องมีส่วนสำคัญในการขับเคลื่อนงานวิจัยและพัฒนาและงานนวัตกรรม จากข้อเสนอโครงการจากคณะกรรมการวิจัยและพัฒนา</t>
  </si>
  <si>
    <t>ปี 2562</t>
  </si>
  <si>
    <t>2. ข้อมูลของตลาด โซนนิ่งและเครื่องมือ
สร้างมูลค่าเพิ่ม : ให้ข้อมูลของตลาด 
การทำโซนนิ่งและสนับสนุน 
การสร้างมูลค่าเพิ่มของกระบวนการผลิต
เพื่อเพิ่มรายได้ให้กับเกษตรกร</t>
  </si>
  <si>
    <t>1. ข้อมูลของตลาด : พัฒนาการเข้าถึงตลาดสำหรับเกษตรกรทุกระดับ ผ่านการเข้าถึงข้อมูลของตลาดด้วยเทคโนโลยีที่เข้าถึงได้ง่าย 
ขยายระบบความร่วมมือของสหกรณ์ 
เครือข่ายชุมชน และตลาดประมูล</t>
  </si>
  <si>
    <t>ปี 2561-2565</t>
  </si>
  <si>
    <t>19. Clusters and Hubs: 
พัฒนาอุตสาหกรรมเป้าหมาย</t>
  </si>
  <si>
    <t>1. โครงการ Agro-Food-Bio Cluster : พัฒนาพื้นที่คลัสเตอร์ด้านการเกษตร-อุตสาหกรรมอาหาร-เศรษฐกิจชีวภาพ 
(Agro-Food-Bio Cluster) 
เช่นในพื้นที่จังหวัดนครสวรรค์  และขอนแก่น</t>
  </si>
  <si>
    <t>*</t>
  </si>
  <si>
    <t>ปี 2562-2565</t>
  </si>
  <si>
    <t>6. การปฏิรูปประเทศด้านทรัพยากรธรรมชาติและสิ่งแวดล้อม</t>
  </si>
  <si>
    <t>ปี 2561-2562</t>
  </si>
  <si>
    <t>จำนวนโครงการรวม</t>
  </si>
  <si>
    <t>งบประมาณ (ลบ.)</t>
  </si>
  <si>
    <t>จำนวนประเด็นปฏิรูปที่ กษ. เป็นหน่วยงานหลัก</t>
  </si>
  <si>
    <t xml:space="preserve">ร้อยละ </t>
  </si>
  <si>
    <t>จำนวนประเด็นปฏิรูปที่มีโครงการสนับสนุน</t>
  </si>
  <si>
    <t>ร้อยละของจำนวนประเด็นปฏิรูปที่มีโครงการสนับสนุน</t>
  </si>
  <si>
    <t>*จำนวนประเด็นปฏิรูป (หน่วยงานสนับสนุน) มีโครงการสนับสนุน</t>
  </si>
  <si>
    <t>2. ข้อมูลของตลาด โซนนิ่งและเครื่องมือสร้างมูลค่าเพิ่ม: ให้ข้อมูลของตลาด การทำโซนนิ่งและสนับสนุนการสร้างมูลค่าเพิ่มของกระบวนการผลิตเพื่อเพิ่มรายได้ให้กับเกษตรกร</t>
  </si>
  <si>
    <t>2561-2565</t>
  </si>
  <si>
    <t>3. ข้อมูลการใช้น้ำภาคเกษตร : จัดทำระบบการจัดเก็บข้อมูลการใช้น้ำภาคการเกษตร (กิจกรรมเดียวกับกิจกรรมน้ำเพื่อการเกษตรภายใต้ประเด็นปฏิรูป “การพัฒนาแหล่งน้ำและชลประทานเพื่อการเกษตร” ใน การปฏิรูปการยกระดับรายได้และคุณภาพชีวิตในระดับบุคคล (เป็นกิจกรรมเดียวกับ 330403)</t>
  </si>
  <si>
    <t>4. พื้นที่การชลประทาน : ขยายพื้นที่การชลประทานให้เกษตรกรในพื้นที่ทั่วประเทศ (กิจกรรมเดียวกับกิจกรรมพื้นที่การชลประทานภายใต้ประเด็นปฏิรูป “การพัฒนาแหล่งน้ำและชลประทานเพื่อการเกษตร” ใน การปฏิรูปการยกระดับรายได้และคุณภาพชีวิตในระดับบุคคล (เป็นกิจกรรมเดียวกับ 330401)</t>
  </si>
  <si>
    <t>5. การปรับปรุงคุณภาพดิน : ดำเนินการแก้ปัญหาเรื่องคุณภาพดินและช่วยเกษตรกรปรับคุณภาพดินในพื้นที่ทั่วประเทศ</t>
  </si>
  <si>
    <t>พด.</t>
  </si>
  <si>
    <t>33. การพัฒนาแหล่งน้ำและการชลประทานเพื่อการเกษตร</t>
  </si>
  <si>
    <t>4. น้ำเพื่อการเกษตร: การพัฒนาแหล่งน้ำและการชลประทานเพื่อการเกษตร</t>
  </si>
  <si>
    <t xml:space="preserve">1. พื้นที่การชลประทาน: ขยายพื้นที่การชลประทานให้เกษตรกรในพื้นที่ทั่วประเทศ </t>
  </si>
  <si>
    <t>2. แหล่งน้ำในชุมชน : พัฒนาแหล่งน้ำธรรมชาติในระดับชุมชน ทั้งบนดินและใต้ดิน</t>
  </si>
  <si>
    <t>(ส่วนที่ 1.ทรัพยากรทางบก)
1.ทรัพยากรป่าไม้และสัตว์ป่า</t>
  </si>
  <si>
    <t xml:space="preserve">1.3 หยุดยั้งและป้องกันการ
ทำลายทรัพยากรป่าไม้เชิงพื้นที่ </t>
  </si>
  <si>
    <t xml:space="preserve">1.3.4 พัฒนาและขยายผลพื้นที่กันชนรอบ
เขตป่าไม้ </t>
  </si>
  <si>
    <t>สปก.</t>
  </si>
  <si>
    <t>(ส่วนที่ 1.ทรัพยากรทางบก) 
1.ทรัพยากรป่าไม้และสัตว์ป่า</t>
  </si>
  <si>
    <t>1.3.5 จัดทำแผนที่การใช้ประโยชน์ที่ดินป่าไม้เพื่อการตัดสินใจบริหารจัดการในทุกมิติ</t>
  </si>
  <si>
    <t>1.4 เพิ่มและพัฒนาพื้นที่ป่าไม้
ให้ได้ตามเป้าหมาย</t>
  </si>
  <si>
    <t xml:space="preserve">1.4.4 เพิ่มและพัฒนาพื้นที่สีเขียวในเขตเมืองและชุมชน 
- สนับสนุนกล้าไม้สำหรับนำไปปลูกเพื่อเพิ่มพื้นที่สีเขียวในเขตเมืองและชุมชน (ปม.) 
- ส่งเสริมการเพิ่มพื้นที่สีเขียวในเขตเมืองและชุมชน </t>
  </si>
  <si>
    <t xml:space="preserve">1.6 จัดระเบียบและแก้ไขปัญหาความขัดแย้ง
เกี่ยวกับการครอบครองหรือใช้ประโยชน์ที่ดินป่าไม้ </t>
  </si>
  <si>
    <t>1.6.3 เร่งรัดขยายผลการจัดที่ดินทำกินให้ชุมชนตามนโยบายคณะกรรมการนโยบายที่ดินแห่งชาติ (คทช.)</t>
  </si>
  <si>
    <t>กสก. ส.ป.ก. พด. กสส.</t>
  </si>
  <si>
    <t>(ส่วนที่ 1.ทรัพยากรทางบก)
2.ทรัพยากรดิน</t>
  </si>
  <si>
    <t>2.1 จัดทำแผนการใช้ที่ดินของชาติทั้งระบบให้สอดคล้องและเหมาะสมกับศักยภาพ
ของพื้นที่และการพัฒนาเศรษฐกิจและสังคมของประเทศ</t>
  </si>
  <si>
    <t>2.1.1 ปรับปรุงแผนการใช้ที่ดินระดับตำบลเพื่อรองรับเกษตร 4.0</t>
  </si>
  <si>
    <t>2561-2564</t>
  </si>
  <si>
    <t>2.1.2 นำร่องการใช้แผนที่ดินระดับตำบลไปสู่การปฏิบัติ</t>
  </si>
  <si>
    <t>2563-2565</t>
  </si>
  <si>
    <t>2.2 ส่งเสริมการใช้ประโยชน์ที่ดินให้เป็น
มิตรกับสิ่งแวดล้อม</t>
  </si>
  <si>
    <t>2.2.1 กิจกรรมจัดทำเขตเกษตรอินทรีย์</t>
  </si>
  <si>
    <t>2.2.2 พัฒนาฐานข้อมูลเกษตรอินทรีย์</t>
  </si>
  <si>
    <t>2.2.3 ส่งเสริมเกษตรอินทรีย์ในเขตปฏิรูปที่ดิน</t>
  </si>
  <si>
    <t>2.2.5 จัดทำระบบอนุรักษ์ดินและน้ำในพื้นที่ที่เสี่ยงต่อการชะล้างพังทลายของดิน</t>
  </si>
  <si>
    <t>(ส่วนที่ 2. ทรัพยากรน้ำ) 1.1การพัฒนาโครงการพัฒนาแหล่งน้ำตามยุทธศาสตร์การบริหารจัดการทรัพยากรน้ำ</t>
  </si>
  <si>
    <t>3. การขอใบริหารตามยุทธศาสตร์การบริหารจัดการทรัพยากรน้ำ</t>
  </si>
  <si>
    <t>3.4 การแก้ไขพระราชบัญญัติการชลประทานหลวง พ.ศ. ๒๔๘๕</t>
  </si>
  <si>
    <t>(ส่วนที่ 2. ทรัพยากรน้ำ)   1.1 การพัฒนาโครงการพัฒนาแหล่งน้ำตามยุทธศาสตร์การบริหารจัดการทรัพยากรน้ำ</t>
  </si>
  <si>
    <t>3. การขอใช้พื้นที่เพื่อพัฒนาแหล่งน้ำตามยุทธศาสตร์การบริหารจัดการทรัพยากรน้ำ</t>
  </si>
  <si>
    <t xml:space="preserve">3.5 การแก้ไขมติคณะรัฐมนตรี วันที่ ๒๘ กันยายน ๒๕๓๖ /วันที่ ๑๙ ตุลาคม ๒๕๒๐ /วันที่ ๒๑ กุมภาพันธ์ ๒๕๒๗ /วันที่ ๑๕ ธันวาคม ๒๕๓๐ /วันที่ ๑๕ ตุลาคม ๒๕๔๕
</t>
  </si>
  <si>
    <t>5.กระบวนการงบประมาณ</t>
  </si>
  <si>
    <t>5.1 การศึกษาเพื่อปรับปรุง   พระราชบัญญัติ การชลประทานหลวง และ   พระราชบัญญัติ การจัดรูปที่ดินเพื่อเกษตรกรรม</t>
  </si>
  <si>
    <t>(ส่วนที่ 2. ทรัพยากรน้ำ ประเด็นปฎิรูปที่ 1 การบริหารแผนโครงการที่สำคัญตามแผนยุทธศาสตร์การบริหารจัดการทรัพยากรน้ำ) 1.1 การพัฒนาโครงการพัฒนาแหล่งน้ำตามยุทธศาสตร์การบริหารจัดการทรัพยากรน้ำ</t>
  </si>
  <si>
    <t>5.2 การแก้ไขพระราชบัญญัติการชลประทานหลวง พ.ศ. ๒๔๘๕ (หากการศึกษามีแนวทางที่เหมาะสมสามารถดำเนินกาต่อไปได้)</t>
  </si>
  <si>
    <t>5.3 การแก้ไขพระราชบัญญัติการจัดรูปที่ดินเพื่อเกษตรกรรม พ.ศ. ๒๕๕๘</t>
  </si>
  <si>
    <t>(ส่วนที่ 2. ทรัพยากรน้ำ ประเด็นการปฏิรูปที่ 2 การบริหารเชิงพื้นที่) 2.3 การบริหารการใช้ประโยชน์ที่ดิน</t>
  </si>
  <si>
    <t xml:space="preserve">1. สร้างกลไกหรือเครื่องมือเพื่อเชื่อมโยงการบริหารจัดการน้ำและการใช้ประโยชน์ที่ดินให้สอดคล้องกัน *** หน่วยงานรอง </t>
  </si>
  <si>
    <t>ชป.</t>
  </si>
  <si>
    <t>(ส่วนที่ 2. ทรัพยากรน้ำ ประเด็นการปฏิรูปที่ 2 การบริหารเชิงพื้นที่) 2.5 การบริหารจัดการพื้นที่น้ำท่วมตามฤดูกาล</t>
  </si>
  <si>
    <t>1.ส่งเสริมให้เกษตรกรปรับเปลี่ยนแผนการผลิตและจัดทำปฏิทินการเพาะปลูกพืช</t>
  </si>
  <si>
    <t>2.ส่งเสริมให้ประชาชนทั่วไปหรือเกษตรกรมีอาชีพเสริมในช่วงที่เกิดน้ำท่วมตามฤดูกาล</t>
  </si>
  <si>
    <t>3.ส่งเสริมให้เกษตรกรขุดสระน้ำประจำไร่นาเพื่อบรรเทาปัญหาน้ำท่วมและเก็บน้ำไว้ใช้ในช่วงฤดูแล้ง</t>
  </si>
  <si>
    <t>(ส่วนที่ 6. ระบบบริหารจัดการทรัพยากรธรรมชาติและสิ่งแวดล้อม
/ ประเด็นปฏิรูปที่ 4 ปฏิรูปการผังเมือง) 4.1 การวางผังเมืองและกำกับการใช้ประโยชน์ที่ดินด้วยการใช้ระบบนิเวศท้องถิ่น และชุมชน เป็นกลไกขับเคลื่อนการพัฒนาเมือง</t>
  </si>
  <si>
    <t>1. บูรณาการข้อมูลด้านสิ่งแวดล้อม มลพิษและระบบนิเวศท้องถิ่นกับการใช้ประโยชน์ที่ดิน โดยใช้เทคโนโลยีและระบบฐานข้อมูล  (พด)</t>
  </si>
  <si>
    <t xml:space="preserve">(ส่วนที่ 6. ระบบบริหารจัดการทรัพยากรธรรมชาติและสิ่งแวดล้อม) ประเด็นปฏิรูปที่ 5 ปฏิรูปเครื่องมือเศรษฐศาสตร์เพื่อสิ่งแวดล้อม
</t>
  </si>
  <si>
    <t>1. พัฒนาระบบการจัดสรรสิทธิการใช้น้ำ การซื้อขายน้ำ และค่าชดเชยน้ำท่วม (ชป)</t>
  </si>
  <si>
    <t>10. การปฏิรูปประเทศด้านพลังงาน</t>
  </si>
  <si>
    <t>9 ปฏิรูประบบบริหารจัดการเชื้อเพลิงชีวมวลไม้โตเร็ว สำหรับโรงไฟฟ้าชีวมวล</t>
  </si>
  <si>
    <t>1. บูรณาการข้อมูลที่เกี่ยวข้องกับการปลูกไม้โตเร็วร่วมกับหน่วยงานที่เกี่ยวข้อง</t>
  </si>
  <si>
    <t>5. สนับสนุนการตั้งวิสาหกิจชุมชน/สหกรณ์การเกษตร ผลิตเชื้อเพลิงชีวมวลไม้โตเร็ว</t>
  </si>
  <si>
    <t>1. การปฏิรูปอุตสาหกรรมการท่องเที่ยวและบริการ</t>
  </si>
  <si>
    <t>1.ปฏิรูปหน่วยงานด้านท่องเที่ยว</t>
  </si>
  <si>
    <t>1.ปรับบทบาทหน่วยงานที่เกี่ยวข้องด้านการท่องเที่ยว ททท รับผิดชอบงานทางด้านการวางแผนเชิงยุทธศาสตร์ และกิจกรรมประชาสัมพันธ์ที่ตอบสนองต่อความต้องการของนักท่องเที่ยว, การท่องเที่ยวฯ รับผิดชอบการดำเนินงานตามแผนงานที่เกี่ยวข้องกฎระเบียบ และอุปทานด้านการท่องเที่ยว</t>
  </si>
  <si>
    <t>กสก.</t>
  </si>
  <si>
    <t>2. วางยุทธศาสตร์และดึงดูดกลุ่มลูกค้าเป้าหมายเฉพาะ (Customer-segment specific plan)</t>
  </si>
  <si>
    <t>3. ดำเนินงานขับเคลื่อนตามองค์ประกอบของแผนงานตามกลุ่มประเภทของลูกค้า โดยเฉพาะอย่างยิ่ง การท่องเที่ยวเชิงชุมชน และการท่องเที่ยวมูลค่าสูง เช่น ท่องเที่ยวทางการแพทย์ การท่องเที่ยวเชิงสุขภาพ การท่องเที่ยวผู้สูงอายุ การท่องเที่ยวเชิงเกษตร เป็นต้น</t>
  </si>
  <si>
    <t>วก. ปศ.</t>
  </si>
  <si>
    <t>6. บริการสร้างมูลค่าเพิ่มของกระบวนการผลิต : สนับสนุนการให้บริการหลังการเก็บเกี่ยวสำหรับเกษตรกรรายย่อย ที่สามารถสร้างมูลค่าเพิ่มของกระบวนการผลิต ผ่านกระบวนทำให้เย็น การทำความสะอาด การคัดแยก และการบรรจุภัณฑ์</t>
  </si>
  <si>
    <t>กข. กป. อสป.</t>
  </si>
  <si>
    <t>34. ส่งเสริม Smart farmer และ Precision farming</t>
  </si>
  <si>
    <t>5. Smart farmer และ Precision farming: ยกระดับเกษตรกรด้วยนวัตกรรมการเกษตรผ่าน Mobile Application พัฒนา Mobile Application รวมทั้งอบรม สร้างศักยภาพเกษตรกรให้สามารถใช้นวัตกรรมและ Mobile Applications ในการในการวางแผนการผลิต Precision farming การตลาด และส่งข้อมูล</t>
  </si>
  <si>
    <t>กสก. (2 คก.) มม. กป. วก. (2 คก.) ปศ. กข.</t>
  </si>
  <si>
    <t>(ส่วนที่ 1.ทรัพยากรทางบก) 
2.ทรัพยากรดิน</t>
  </si>
  <si>
    <t>2.2.4 ส่งเสริมการผลิตข้าวอินทรีย์ (ภายใต้แผนการผลิตและการตลาดข้าวครบวงจร)</t>
  </si>
  <si>
    <t>กข.</t>
  </si>
  <si>
    <t>(ส่วนที่ 3. ทะเลและชายฝั่ง) ประเด็นการปฏิรูปที่ 5 การบริหารจัดการมลพิษในทะเลและชายฝั่ง</t>
  </si>
  <si>
    <t>1. ทบทวนสภาพปัญหา รวบรวม และวิเคราะห์ข้อมูลที่เกี่ยวข้องกับการบริหารจัดการมลพิษในทะเลและ ชายฝั่ง รวมทั้งสรุปผลการดำเนินการและรายงานความ ก้าวหน้าประเด็นปฏิรูปต่างๆ</t>
  </si>
  <si>
    <t>-</t>
  </si>
  <si>
    <t>กป.</t>
  </si>
  <si>
    <t>ปี 2563-2565</t>
  </si>
  <si>
    <t>(ส่วนที่ 3. ทะเลและชายฝั่ง) ประเด็นการปฏิรูปที่ 6 การบริหารจัดการการประมงทะเล</t>
  </si>
  <si>
    <t xml:space="preserve">1. ทบทวนสภาพปัญหา รวบรวม และวิเคราะห์ข้อมูลที่เกี่ยวข้องกับการบริหารจัดการการประมงทะเล รวมทั้งสรุปผลการดำเนินการและรายงานความก้าวหน้าประเด็นปฏิรูปต่างๆ (กรุณาดูรายละเอียดกิจกรรมที่ 2-9 เพิ่มเติมใน เล่มแผนการปฏิรูปประเทศ) </t>
  </si>
  <si>
    <t>ปี 2561-2564</t>
  </si>
  <si>
    <t xml:space="preserve">(ส่วนที่ 4. ความหลากหลายทางชีวภาพ/ ประเด็นปฏิรูปที่ 1 ปฏิรูปกลไกด้านความหลากหลายทางชีวภาพทั้งระดับชาติและพื้นที่) 1.1 การปฏิรูปกฎหมาย
</t>
  </si>
  <si>
    <t>2.ทบทวนและปรับปรุงกฎหมายเฉพาะที่เกี่ยวข้องกับความหลากหลายทางชีวภาพที่มีอยู่ และนำเสนอเข้าสู่การพิจารณาและบังคับใช้ตามขั้นตอน</t>
  </si>
  <si>
    <t>(ส่วนที่ 4. ความหลากหลายทางชีวภาพ/ ประเด็นปฏิรูปที่ 2 ปฏิรูประบบการวิจัยด้านความหลากหลายทางชีวภาพ) 2.1 จัดทำแผนการวิจัยและสนับสนุนการนำงานวิจัยไปใช้ประโยชน์</t>
  </si>
  <si>
    <t xml:space="preserve">2. สนับสนุนงบประมาณตามแนวทางการปฏิรูประบบวิจัย และนวัตกรรมโดยจัดงบประมาณตามวาระการวิจัย ในส่วนของความหลากหลายทางชีวภาพ (สวก)
</t>
  </si>
  <si>
    <t>(ส่วนที่ 4. ความหลากหลายทางชีวภาพ/ ประเด็นปฏิรูปที่ 3 ปฏิรูประบบข้อมูลความหลากหลายทางชีวภาพของประเทศเพื่อการอนุรักษ์ คุ้มครอง ใช้ประโยชน์ และแบ่งปันผลประโยชน์ที่เป็นธรรม) 3.1 พัฒนาคลังข้อมูลทรัพยากรชีวภาพระดับชาติ</t>
  </si>
  <si>
    <t>1. จัดทำข้อมูลความหลากหลายทางชีวภาพที่มีลำดับความสำคัญสูงและที่มีความสำคัญต่อประเทศเป็น 2 กลุ่ม พร้อมจัดทำรายละเอียดในแต่ละชนิดที่ครอบคลุมในทุกมิติ (1) ชนิดพันธุ์ที่ถูกคุกคามของประเทศไทยซึ่งอยู่ในภาวะเสี่ยงต่อการสูญพันธุ์ เป็นชนิดสัตว์มีกระดูกสันหลังที่มีลำดับความสำคัญสูงเสี่ยงต่อการสูญพันธุ์ และชนิดพันธุ์ต่างถิ่นที่ส่งผลกระทบต่อทรัพยากรความหลากหลายทางชีวภาพของประเทศ (2)ชนิดพันธุ์ที่มีศักยภาพและเกิดประโยชน์ต่อการพัฒนาเศรษฐกิจของประเทศ และชนิดพันธุ์ที่มีความสำคัญควรปกปักรักษาไว้จากการเข้าถึงและลักลอบใช้ประโยชน์จากภายนอก โดยเฉพาะต่างชาติ</t>
  </si>
  <si>
    <t>กข. กป.</t>
  </si>
  <si>
    <t xml:space="preserve">3. เผยแพร่คลังข้อมูลความหลากหลายทางชีวภาพ เพื่อ
ใช้ประโยชน์ต่อยอด
</t>
  </si>
  <si>
    <t>มม.</t>
  </si>
  <si>
    <t>4. รวบรวมและปรับปรุงข้อมูลชนิดพันธุ์ในประเทศไทยให้เป็นปัจจุบัน ทั้งชนิดพันธุ์พืช สัตว์ และจุลินทรีย์ และเผยแพร่ในระบบเครือข่ายข้อมูลความหลากหลายทางชีวภาพ</t>
  </si>
  <si>
    <t>(ส่วนที่ 5. สิ่งแวดล้อม/ ประเด็นปฏิรูปที่ 1 เสริมสร้างระบบบริหารจัดการมลพิษที่แหล่งกำเนิดให้มีประสิทธิภาพ) 1.9 ลด/เลิกการใช้สารเคมีเพื่อการเกษตรที่ส่งผลกระทบต่อสุขภาพประชาชนและคุณภาพสิ่งแวดล้อม : มลพิษจากสารเคมีภาคการเกษตร</t>
  </si>
  <si>
    <t xml:space="preserve">1. ยกเลิกการใช้สารเคมีเพื่อการเกษตรที่
(๑) อนุสัญญาระหว่างประเทศที่เกี่ยวข้องกำหนดให้ยกเลิก
(๒) มีหลักฐานเชิงประจักษ์ทางวิทยาศาสตร์บ่งบอกถึงอันตรายต่อสุขภาพประชาชน
</t>
  </si>
  <si>
    <t>2. หน่วยงานที่เกี่ยวข้องจัดทำและเผยแพร่ข้อมูลสารทดแทนหรือสารชีวภาพทางเลือกสำหรับสารเคมีที่ได้รับการยกเลิก/ควบคุม</t>
  </si>
  <si>
    <t>3. หน่วยงานที่เกี่ยวข้องพัฒนาทางเลือกด้านสารชีวภาพและเทคโนโลยีชีวภาพเพื่อการเกษตรที่ยั่งยืนอย่างเป็นระบบและจริงจังสำหรับเกษตรกร</t>
  </si>
  <si>
    <t>วก.</t>
  </si>
  <si>
    <t>(ส่วนที่ 5. สิ่งแวดล้อม/ ประเด็นปฏิรูปที่ 1 เสริมสร้างระบบบริหารจัดการมลพิษที่แหล่งกำเนิดให้มีประสิทธิภาพ) 1.10 ขยายบทบาท หน้าที่ และความรับผิดชอบของภาคเอกชนในการจัดการการใช้สารเคมีทางการเกษตรตั้งแต่ต้นทางถึงปลายทาง</t>
  </si>
  <si>
    <t xml:space="preserve">1. ออกกฎระเบียบที่เกี่ยวข้องเพื่อกำหนดให้เอกชนเข้ามารับผิดชอบ ในการใช้สารเคมีทางการเกษตรตั้งแต่ต้นทางถึงปลายทางโดย
* จัดทำระบบลงทะเบียนผลิตภัณฑ์สารเคมีนำเข้าเพื่อการเกษตรตั้งแต่ต้นทาง
* จัดทำระบบข้อมูลการจำหน่ายสารเคมีในระดับจังหวัด อำเภอ ตำบล และเปิดเผยให้สาธารณชนรับทราบ
* พัฒนาแนวทางในการให้ความรู้กับเกษตรกรในการใช้สารเคมีที่เหมาะสมนอกเหนือการให้ข้อมูลตามฉลากผลิตภัณฑ์สารเคมี
* ใช้กลยุทธ์ในการเรียกคืนซากบรรจุภัณฑ์เข้าสู่ช่องทางการกำจัดที่ถูกต้อง โดยยึดหลักการ “สร้างมูลค่า/ราคา”ให้กับซากบรรจุภัณฑ์สารเคมีที่ไม่ใช้แล้วหรือสารเคมีคงค้างเสี่อมสภาพ
* ร่วมมือกับหน่วยองค์กรปกครองส่วนท้องถิ่นในการขนย้าย จัดเก็บ ทำลาย
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</si>
  <si>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2.4 ปรับปรุงระบบติดตามและตรวจสอบมลพิษที่เกิดจากสถานประกอบการ (โรงงาน ฟาร์ม) : มลพิษจากการใช้สารเคมีในภาคอุตสาหกรรมและเกษตรกรรม</t>
  </si>
  <si>
    <t xml:space="preserve">1. เร่งพัฒนาระบบ “Third Party Inspection” เพื่อกระจายงานตรวจสอบให้เอกชนที่ได้รับอนุญาตในการดำเนินการ  </t>
  </si>
  <si>
    <t>2. ปรับปรุงตัวชี้วัดของเจ้าหน้าที่ใน  การติดตามและตรวจสอบการปล่อยมลพิษของสถานประกอบการอุตสาหกรรมให้มีความเข้มงวดและรัดกุม</t>
  </si>
  <si>
    <t>3. ทบทวนเทคนิคการตรวจวัดมลพิษ
ที่ใช้อยู่ในปัจจุบันและศึกษาเทคนิคใหม่ๆ ที่สามารถตรวจวัดมลพิษได้แม่นยำและครอบคลุมมากขึ้น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</si>
  <si>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2.5 กำกับควบคุมการใช้ดุลพินิจของเจ้าหน้าที่ในการบังคับใช้บทลงโทษกับสถานประกอบการที่กระทำผิดกฏหมายและปรับปรุงบทลงโทษให้มี
ความรุนแรงมากขึ้น : มลพิษจากการใช้สารเคมีในภาคอุตสาหกรรมและเกษตรกรรม</t>
  </si>
  <si>
    <t xml:space="preserve">1. ออกกฎระเบียบที่เกี่ยวข้องเพื่อกำหนดหลักเกณ์ฑที่ชัดเจนในการบังคับใช้บทลงโทษกับสถานประกอบการที่กระทำผิดกฎหมายเพื่อลดความเสี่ยงในการใช้ดุลพินิจตามอำเภอใจของเจ้าหน้าที่
</t>
  </si>
  <si>
    <t>2. ปรับปรุงบทลงโทษภายใต้กฎหมาย
ที่เกี่ยวข้องให้มีความรุนแรงมากขึ้น สอดคล้องกับสภาพทางเศรษฐกิจ สังคม และสิ่งแวดล้อมในปัจจุบัน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</si>
  <si>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2.6 พัฒนาระบบและกลไกการมีส่วนร่วมของภาคประชาชน   ในการควบคุม เฝ้าระวัง ติดตาม และตรวจสอบการปล่อยมลพิษและการจัดการของเสียจากการผลิต : มลพิษจากการใช้สารเคมีในภาคอุตสาหกรรมและเกษตรกรรม</t>
  </si>
  <si>
    <t xml:space="preserve">1. พัฒนาระบบและกลไกการมีส่วนร่วมของภาคประชาชนโดยคำนึงถึงประเด็นสำคัญ ดังนี้
</t>
  </si>
  <si>
    <t xml:space="preserve">(๑) หลักของการมีส่วนร่วมตั้งแต่ 
การให้ข้อมูลข่าวสาร การรับฟัง
ความคิดเห็น การเข้ามาร่วมคิดและเสนอแนะแนวทาง และการเข้ามาร่วมตัดสินใจแก้ปัญหา
(๒) ระดับของการมีส่วนร่วมตั้งแต่ระดับส่วนกลาง จังหวัด และชุมชุนในพี้นที่ซึ่งได้รับผลกระทบ และรวมถึงสัดส่วนของกลุ่มเครือข่ายภาคประชาสังคมต่างๆ ในการเข้าร่วม
(๓) ระบบเทคโนโลยีสารสนเทศและอื่นๆ ที่เป็นประโยชน์ในการส่งเสริมการมีส่วนร่วมที่ครอบคลุมและขยายเครือข่ายของภาคส่วนต่างๆ เช่น โครงการระบบ application monitoring pollution industry เพื่อแสดงการระบายมลพิษจากโรงงานอุตสาหกรรมผ่านมือถือและส่งเสริมการติดตามและตรวจสอบจากภาคประชาชน
(๔) ระบบส่งเสริมให้ภาคประชาชนรายงานข้อมูลการปล่อยมลพิษในรูปแบบต่างๆ เช่น ส่งภาพถ่ายรถยนต์ปล่อยควันดำเข้าไประบบ online รับเรื่องที่มีการเฝ้าติดตามอย่างสม่ำเสมอ
(๕) ความต่อเนื่องและผลสัมฤทธิ์ของการมีส่วนร่วม 
(๖) การใช้ศูนย์ควบคุมมลพิษและ/หรือศูนย์อื่นๆ ที่มีการจัดตั้งในพื้นที่เพื่อการส่งเสริมการมีส่วนร่วม รวมถึงการจัดตั้งศูนย์ปฏิบัติการร่วมภาคอุตสาหกรรมแบบครบวงจร เพื่อเป็นแหล่งเรียนรู้สำหรับชุมชนและประชาชนทั่วไป ทั้งยังเป็นคลังข้อมูลด้านอุตสาหกรรมแบบครบวงจรโดยรวมฐานข้อมูลโรงงาน ที่ตั้ง เครื่องจักรที่ใช้ วัตถุดิบและผลิตภัณฑ์ กากอุตสาหกรรม สารเคมี เทคโนโลยีด้านสิ่งแวดล้อมและความปลอดภัย ตลอดจนข้อมูลการปล่อยมลพิษสิ่งแวดล้อมระบบเวลาจริง (Real-time system)
</t>
  </si>
  <si>
    <t>4. พัฒนาระบบใบอนุญาตการจับปลาเชิงพาณิชย์ (กป)</t>
  </si>
  <si>
    <t>ปี 2563</t>
  </si>
  <si>
    <t>7. การปฏิรูปประเทศด้านสาธารณสุข</t>
  </si>
  <si>
    <t>9. การคุ้มครองผู้บริโภคด้านสุขภาพ</t>
  </si>
  <si>
    <t>3. ผู้รับบริการด้านสุขภาพมีความรู้เท่าทัน เกี่ยวกับการคุ้มครองบริการ และผลิตภัณฑ์สุขภาพด้านต่าง ๆ เช่น ผลลัพธ์ของการให้บริการ ความเสี่ยงต่อผลกระทบที่เกิดจาการให้บริการ การเตือนภัยด้านสุขภาพที่ควรระวัง เป็นต้นโดยมีเป้าหมายการดำเนินการให้แล้วเสร็จ ภายใน พ.ศ. 2563
3.1 อาหารปลอดภัย</t>
  </si>
  <si>
    <t xml:space="preserve">แผนงาน/โครงการ </t>
  </si>
  <si>
    <t xml:space="preserve">  </t>
  </si>
  <si>
    <t>เป้าหมายเชิงผลผลิต</t>
  </si>
  <si>
    <t>เป้าหมายเชิงผลลัพธ์</t>
  </si>
  <si>
    <t>ความสอดคล้องกับ</t>
  </si>
  <si>
    <t>สถานะโครงการ</t>
  </si>
  <si>
    <t>ระยะเวลา</t>
  </si>
  <si>
    <t>งบประมาณขอ</t>
  </si>
  <si>
    <t>งบประมาณได้รับ</t>
  </si>
  <si>
    <t>(Outputs)</t>
  </si>
  <si>
    <t>(Outcomes)</t>
  </si>
  <si>
    <t>ประเด็นปฏิรูป</t>
  </si>
  <si>
    <t>(โปรดเลือก)</t>
  </si>
  <si>
    <t>(ปีงบประมาณ)</t>
  </si>
  <si>
    <t>จัดสรรใหม่ (ลบ.)</t>
  </si>
  <si>
    <t>จัดสรรแล้ว (ลบ.)</t>
  </si>
  <si>
    <t>คณะทำงาน</t>
  </si>
  <si>
    <t xml:space="preserve"> 2. การพัฒนา Cluster และ Hub ของอุตสาหกรรมเป้าหมาย : พัฒนา Cluster และ Hub ของอุตสาหกรรมเป้าหมาย ซึ่งรวมถึงการพัฒนาพื้นที่คลัสเตอร์ ด้านการเกษตร - อุตสาหกรรมอาหาร - เศรษฐกิจ และศูนย์กลางท่องเที่ยวและบริการในภูมิภาค และสาธารณสุข และการศึกษา</t>
  </si>
  <si>
    <t xml:space="preserve">3. ข้อมูลการใช้น้ำภาคเกษตร:จัดทำระบบการจัดเก็บข้อมูลการใช้น้ำภาคเกษตร 
</t>
  </si>
  <si>
    <t xml:space="preserve">3.1 ผลักดันให้มีการนำระบบ GAP ที่ขณะนี้ยังเป็นแบบสมัครใจ ให้เป็นมาตรการทางกฎหมาย (สนับสนุนเกษตรกรด้านเกษตรปลอดภัย เกษตรอินทรีย์)
3.2 มีมาตรการตรวจสอบสินค้าอาหาร ณ ด่านนำเข้าให้มีประสิทธิภาพ
3.3 ผลักดันให้มีมาตรฐานแหล่งการผลิตมากยิ่งขึ้น โดยใช้หลักการสากลปรับใช้เป็นกฎหมาย
3.4 ผลักดันให้มีกฎหมายบังคับใช้ในเรื่องของการขนส่งและการเก็บรักษาอาหารตลอดห่วงโซ่ (ซึ่งเป็นปัญหาสำคัญที่ยังไม่มีหน่วยงานใดดำเนินการและเป็นส่วนที่ทำให้เกิดความไม่ปลอดภัย)
3.5 ผลักดันให้มีกฎหมายมาตรฐาน:ตลาดสด/ร้านอาหาร/แหล่งจำหน่ายอาหารปรุงสำเร็จ และมีการนำไปปฏิบัติ มีการคัดกรองโดยใช้ Test Kits และการ Tracing (QR code)
3.6 มีมาตรการดำเนินการกับสื่ออิเล็กทรอนิกส์และเคเบิลทีวีอย่างจริงจัง
</t>
  </si>
  <si>
    <t xml:space="preserve">3.7 มีระบบฐานข้อมูลและนำไปใช้เพื่อการวางแผนในการตัดสินใจได้อย่างมีประสิทธิผล
3.8 ภาครัฐมีระบบการทำงานที่มีคุณภาพโดยนำระบบคุณภาพอาหารปลอดภัยที่สอดคล้องกับสากล
3.9 สนับสนุนประชาชนบริโภคอาหารปลอดภัย (ปี 2561-2562 ผัก ผลไม้ ปี 2563-2564 เนื้อสัตว์และอื่นๆ) </t>
  </si>
  <si>
    <t>สป.กษ. สศก</t>
  </si>
  <si>
    <t xml:space="preserve">สปก </t>
  </si>
  <si>
    <t>วนเกษตร (ซ้ำ พทกันชน)</t>
  </si>
  <si>
    <t xml:space="preserve"> -ส่งเสริม พัฒนา ถ่ายทอดเกษตรอินทรีย์</t>
  </si>
  <si>
    <t>ชป กสก</t>
  </si>
  <si>
    <t xml:space="preserve">ชป กป กสก  </t>
  </si>
  <si>
    <t xml:space="preserve">พด </t>
  </si>
  <si>
    <t>วางแผนการใช้ที่ดินระดับจังหวัด(ปฏิรูปผังเมือง)</t>
  </si>
  <si>
    <t>ชป</t>
  </si>
  <si>
    <t>พด กวก กสส สปก</t>
  </si>
  <si>
    <t>กวก ปศ</t>
  </si>
  <si>
    <t>สวก</t>
  </si>
  <si>
    <t>สนับสนุนการวิจัยความหลากหลายทางชีวภาพด้านการเกษตร</t>
  </si>
  <si>
    <t>กวก</t>
  </si>
  <si>
    <t>พัฒนาต้นแบบ 1000ไร่ ปลอดภัยที่เขาหัวโลน</t>
  </si>
  <si>
    <t>ซ้ำ(25/26)</t>
  </si>
  <si>
    <t>ปศ กป</t>
  </si>
  <si>
    <t>มกอช กวก ปศ กป</t>
  </si>
  <si>
    <r>
      <t xml:space="preserve">หน่วยงานสนับสนุนแผนการปฏิรูปประเทศ จำแนกตามประเด็นปฏิรูปที่เกี่ยวข้องกับกระทรวงเกษตรฯ </t>
    </r>
    <r>
      <rPr>
        <b/>
        <u/>
        <sz val="14"/>
        <color theme="1"/>
        <rFont val="TH SarabunPSK"/>
        <family val="2"/>
      </rPr>
      <t>เฉพาะประเด็นที่ไม่มีโครงการ</t>
    </r>
  </si>
  <si>
    <t>ข้อมูลประชุมหารือคกก.ปฏิรูป กษ. 24/12/61 (รายงานตามแบบป1 ป2 เพื่อนำเข้าที่ประชุมคณะขับเคลื่อนฯ)</t>
  </si>
  <si>
    <t>กสก กสส</t>
  </si>
  <si>
    <t>กวก ปศ กป</t>
  </si>
  <si>
    <t>มกอช</t>
  </si>
  <si>
    <t>พด</t>
  </si>
  <si>
    <t>ชป (ทำหนังสือชี้แจงคกก.ปฏิรูปปรเทศ)</t>
  </si>
  <si>
    <t xml:space="preserve">สป.กษ. สศก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</si>
</sst>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.00_);_(* \(#,##0.00\);_(* &quot;-&quot;????_);_(@_)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187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5" xfId="1" applyFont="1" applyFill="1" applyBorder="1" applyAlignment="1">
      <alignment horizontal="center" vertical="top" wrapText="1"/>
    </xf>
    <xf numFmtId="187" fontId="2" fillId="0" borderId="5" xfId="2" applyFont="1" applyFill="1" applyBorder="1" applyAlignment="1">
      <alignment horizontal="center" vertical="top" wrapText="1"/>
    </xf>
    <xf numFmtId="0" fontId="2" fillId="5" borderId="5" xfId="1" applyFont="1" applyFill="1" applyBorder="1" applyAlignment="1">
      <alignment horizontal="center" vertical="top" wrapText="1"/>
    </xf>
    <xf numFmtId="187" fontId="2" fillId="5" borderId="5" xfId="2" applyFont="1" applyFill="1" applyBorder="1" applyAlignment="1">
      <alignment horizontal="center" vertical="top" wrapText="1"/>
    </xf>
    <xf numFmtId="0" fontId="2" fillId="0" borderId="0" xfId="1" applyFont="1"/>
    <xf numFmtId="0" fontId="4" fillId="0" borderId="0" xfId="1" applyFont="1" applyBorder="1" applyAlignment="1">
      <alignment horizontal="right"/>
    </xf>
    <xf numFmtId="187" fontId="4" fillId="0" borderId="0" xfId="2" applyFont="1" applyBorder="1" applyAlignment="1">
      <alignment wrapText="1"/>
    </xf>
    <xf numFmtId="0" fontId="4" fillId="0" borderId="0" xfId="1" applyFont="1" applyBorder="1" applyAlignment="1">
      <alignment wrapText="1"/>
    </xf>
    <xf numFmtId="0" fontId="2" fillId="0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vertical="top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188" fontId="4" fillId="0" borderId="13" xfId="2" applyNumberFormat="1" applyFont="1" applyFill="1" applyBorder="1" applyAlignment="1">
      <alignment horizontal="center" vertical="top" wrapText="1"/>
    </xf>
    <xf numFmtId="0" fontId="4" fillId="0" borderId="0" xfId="1" applyFont="1" applyBorder="1"/>
    <xf numFmtId="188" fontId="4" fillId="0" borderId="13" xfId="1" applyNumberFormat="1" applyFont="1" applyBorder="1" applyAlignment="1">
      <alignment wrapText="1"/>
    </xf>
    <xf numFmtId="0" fontId="4" fillId="0" borderId="13" xfId="1" applyFont="1" applyBorder="1" applyAlignment="1">
      <alignment horizontal="right"/>
    </xf>
    <xf numFmtId="187" fontId="4" fillId="0" borderId="13" xfId="2" applyFont="1" applyBorder="1" applyAlignment="1">
      <alignment wrapText="1"/>
    </xf>
    <xf numFmtId="188" fontId="2" fillId="0" borderId="0" xfId="1" applyNumberFormat="1" applyFont="1"/>
    <xf numFmtId="0" fontId="2" fillId="2" borderId="4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top"/>
    </xf>
    <xf numFmtId="0" fontId="2" fillId="2" borderId="11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vertical="top"/>
    </xf>
    <xf numFmtId="0" fontId="2" fillId="2" borderId="12" xfId="0" applyFont="1" applyFill="1" applyBorder="1" applyAlignment="1">
      <alignment horizontal="center" vertical="top"/>
    </xf>
    <xf numFmtId="0" fontId="2" fillId="4" borderId="6" xfId="1" applyFont="1" applyFill="1" applyBorder="1" applyAlignment="1">
      <alignment horizontal="center" vertical="top"/>
    </xf>
    <xf numFmtId="0" fontId="2" fillId="4" borderId="5" xfId="1" applyFont="1" applyFill="1" applyBorder="1" applyAlignment="1">
      <alignment vertical="top" wrapText="1"/>
    </xf>
    <xf numFmtId="0" fontId="2" fillId="4" borderId="5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top" wrapText="1"/>
    </xf>
    <xf numFmtId="0" fontId="2" fillId="4" borderId="5" xfId="1" applyFont="1" applyFill="1" applyBorder="1" applyAlignment="1">
      <alignment horizontal="center" vertical="top"/>
    </xf>
    <xf numFmtId="188" fontId="2" fillId="4" borderId="5" xfId="1" applyNumberFormat="1" applyFont="1" applyFill="1" applyBorder="1" applyAlignment="1">
      <alignment horizontal="center" vertical="top"/>
    </xf>
    <xf numFmtId="0" fontId="2" fillId="0" borderId="5" xfId="1" applyFont="1" applyFill="1" applyBorder="1" applyAlignment="1">
      <alignment vertical="top"/>
    </xf>
    <xf numFmtId="0" fontId="2" fillId="0" borderId="0" xfId="1" applyFont="1" applyFill="1" applyAlignment="1">
      <alignment vertical="top"/>
    </xf>
    <xf numFmtId="0" fontId="2" fillId="0" borderId="6" xfId="1" applyFont="1" applyFill="1" applyBorder="1" applyAlignment="1">
      <alignment horizontal="center" vertical="top"/>
    </xf>
    <xf numFmtId="0" fontId="2" fillId="0" borderId="5" xfId="1" applyFont="1" applyFill="1" applyBorder="1" applyAlignment="1">
      <alignment vertical="top" wrapText="1"/>
    </xf>
    <xf numFmtId="0" fontId="2" fillId="0" borderId="5" xfId="1" applyFont="1" applyFill="1" applyBorder="1" applyAlignment="1">
      <alignment horizontal="center" vertical="top"/>
    </xf>
    <xf numFmtId="188" fontId="2" fillId="0" borderId="5" xfId="1" applyNumberFormat="1" applyFont="1" applyFill="1" applyBorder="1" applyAlignment="1">
      <alignment horizontal="center" vertical="top"/>
    </xf>
    <xf numFmtId="0" fontId="5" fillId="4" borderId="5" xfId="1" applyFont="1" applyFill="1" applyBorder="1" applyAlignment="1">
      <alignment vertical="top" wrapText="1"/>
    </xf>
    <xf numFmtId="0" fontId="2" fillId="3" borderId="6" xfId="1" applyFont="1" applyFill="1" applyBorder="1" applyAlignment="1">
      <alignment horizontal="center" vertical="top"/>
    </xf>
    <xf numFmtId="188" fontId="4" fillId="0" borderId="5" xfId="2" applyNumberFormat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vertical="top"/>
    </xf>
    <xf numFmtId="0" fontId="2" fillId="3" borderId="5" xfId="1" applyFont="1" applyFill="1" applyBorder="1" applyAlignment="1">
      <alignment horizontal="center" vertical="top"/>
    </xf>
    <xf numFmtId="188" fontId="2" fillId="0" borderId="5" xfId="1" applyNumberFormat="1" applyFont="1" applyFill="1" applyBorder="1" applyAlignment="1">
      <alignment vertical="top"/>
    </xf>
    <xf numFmtId="0" fontId="2" fillId="0" borderId="5" xfId="1" applyFont="1" applyBorder="1"/>
    <xf numFmtId="0" fontId="2" fillId="0" borderId="3" xfId="1" applyFont="1" applyBorder="1"/>
    <xf numFmtId="0" fontId="2" fillId="0" borderId="5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5" fillId="0" borderId="5" xfId="1" applyFont="1" applyFill="1" applyBorder="1" applyAlignment="1">
      <alignment vertical="top" wrapText="1"/>
    </xf>
    <xf numFmtId="0" fontId="2" fillId="0" borderId="6" xfId="1" applyFont="1" applyFill="1" applyBorder="1" applyAlignment="1">
      <alignment vertical="top" wrapText="1"/>
    </xf>
    <xf numFmtId="0" fontId="2" fillId="5" borderId="6" xfId="1" applyFont="1" applyFill="1" applyBorder="1" applyAlignment="1">
      <alignment horizontal="center" vertical="top"/>
    </xf>
    <xf numFmtId="0" fontId="2" fillId="5" borderId="4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center" vertical="top" wrapText="1"/>
    </xf>
    <xf numFmtId="0" fontId="2" fillId="5" borderId="9" xfId="1" applyFont="1" applyFill="1" applyBorder="1" applyAlignment="1">
      <alignment horizontal="center" vertical="top" wrapText="1"/>
    </xf>
    <xf numFmtId="0" fontId="2" fillId="5" borderId="4" xfId="1" applyFont="1" applyFill="1" applyBorder="1" applyAlignment="1">
      <alignment horizontal="center" vertical="top"/>
    </xf>
    <xf numFmtId="188" fontId="2" fillId="5" borderId="4" xfId="1" applyNumberFormat="1" applyFont="1" applyFill="1" applyBorder="1" applyAlignment="1">
      <alignment horizontal="center" vertical="top"/>
    </xf>
    <xf numFmtId="188" fontId="2" fillId="5" borderId="4" xfId="1" applyNumberFormat="1" applyFont="1" applyFill="1" applyBorder="1" applyAlignment="1">
      <alignment vertical="top"/>
    </xf>
    <xf numFmtId="0" fontId="2" fillId="5" borderId="4" xfId="1" applyFont="1" applyFill="1" applyBorder="1" applyAlignment="1">
      <alignment vertical="top"/>
    </xf>
    <xf numFmtId="0" fontId="2" fillId="5" borderId="7" xfId="1" applyFont="1" applyFill="1" applyBorder="1" applyAlignment="1">
      <alignment vertical="top"/>
    </xf>
    <xf numFmtId="0" fontId="2" fillId="5" borderId="0" xfId="1" applyFont="1" applyFill="1" applyAlignment="1">
      <alignment vertical="top"/>
    </xf>
    <xf numFmtId="0" fontId="2" fillId="0" borderId="0" xfId="1" applyFont="1" applyBorder="1"/>
    <xf numFmtId="0" fontId="2" fillId="0" borderId="0" xfId="1" applyFont="1" applyFill="1" applyBorder="1" applyAlignment="1">
      <alignment horizontal="center"/>
    </xf>
    <xf numFmtId="0" fontId="2" fillId="0" borderId="13" xfId="1" applyFont="1" applyBorder="1"/>
    <xf numFmtId="0" fontId="2" fillId="0" borderId="15" xfId="1" applyFont="1" applyBorder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wrapText="1"/>
    </xf>
    <xf numFmtId="0" fontId="2" fillId="0" borderId="13" xfId="1" applyFont="1" applyBorder="1" applyAlignment="1">
      <alignment wrapText="1"/>
    </xf>
    <xf numFmtId="188" fontId="2" fillId="0" borderId="13" xfId="1" applyNumberFormat="1" applyFont="1" applyBorder="1" applyAlignment="1">
      <alignment wrapText="1"/>
    </xf>
    <xf numFmtId="188" fontId="2" fillId="0" borderId="13" xfId="1" applyNumberFormat="1" applyFont="1" applyBorder="1"/>
    <xf numFmtId="0" fontId="2" fillId="0" borderId="6" xfId="1" applyFont="1" applyBorder="1"/>
    <xf numFmtId="0" fontId="2" fillId="0" borderId="6" xfId="1" applyFont="1" applyBorder="1" applyAlignment="1">
      <alignment vertical="top" wrapText="1"/>
    </xf>
    <xf numFmtId="0" fontId="2" fillId="0" borderId="11" xfId="1" applyFont="1" applyBorder="1"/>
    <xf numFmtId="188" fontId="2" fillId="0" borderId="6" xfId="1" applyNumberFormat="1" applyFont="1" applyBorder="1"/>
    <xf numFmtId="0" fontId="2" fillId="0" borderId="8" xfId="1" applyFont="1" applyBorder="1"/>
    <xf numFmtId="0" fontId="2" fillId="0" borderId="0" xfId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2" fillId="5" borderId="5" xfId="1" applyFont="1" applyFill="1" applyBorder="1" applyAlignment="1">
      <alignment vertical="top" wrapText="1"/>
    </xf>
    <xf numFmtId="0" fontId="2" fillId="5" borderId="5" xfId="1" applyFont="1" applyFill="1" applyBorder="1" applyAlignment="1">
      <alignment horizontal="center" vertical="top"/>
    </xf>
    <xf numFmtId="188" fontId="2" fillId="5" borderId="5" xfId="1" applyNumberFormat="1" applyFont="1" applyFill="1" applyBorder="1" applyAlignment="1">
      <alignment horizontal="center" vertical="top"/>
    </xf>
    <xf numFmtId="188" fontId="2" fillId="5" borderId="5" xfId="1" applyNumberFormat="1" applyFont="1" applyFill="1" applyBorder="1" applyAlignment="1">
      <alignment vertical="top"/>
    </xf>
    <xf numFmtId="0" fontId="2" fillId="5" borderId="5" xfId="1" applyFont="1" applyFill="1" applyBorder="1" applyAlignment="1">
      <alignment vertical="top"/>
    </xf>
    <xf numFmtId="0" fontId="2" fillId="5" borderId="3" xfId="1" applyFont="1" applyFill="1" applyBorder="1" applyAlignment="1">
      <alignment vertical="top"/>
    </xf>
    <xf numFmtId="0" fontId="2" fillId="5" borderId="5" xfId="1" applyFont="1" applyFill="1" applyBorder="1"/>
    <xf numFmtId="0" fontId="2" fillId="2" borderId="4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87" fontId="5" fillId="0" borderId="1" xfId="1" applyNumberFormat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187" fontId="5" fillId="0" borderId="3" xfId="1" applyNumberFormat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/>
    </xf>
  </cellXfs>
  <cellStyles count="3">
    <cellStyle name="Comma 2" xfId="2" xr:uid="{83363379-1F38-4B67-9AC8-29B08A9B78D0}"/>
    <cellStyle name="Normal" xfId="0" builtinId="0"/>
    <cellStyle name="Normal 2" xfId="1" xr:uid="{2504F6B4-0F48-4D55-A084-E15B9934F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ma_eu.OPSMOAC/Dropbox/&#3611;&#3619;&#3632;&#3594;&#3640;&#3617;20.12.61/0_&#3649;&#3610;&#3610;&#3615;&#3629;&#3619;&#3660;&#3617;%20&#3611;1%20&#3649;&#3621;&#3632;%20&#3611;2_151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ropbox/PYPMoAC%20Folder/&#3591;&#3634;&#3609;&#3611;&#3599;&#3636;&#3619;&#3641;&#3611;/PYP_Action%20Plan%20RFP/0_&#3649;&#3610;&#3610;&#3615;&#3629;&#3619;&#3660;&#3617;%20&#3611;1%20&#3649;&#3621;&#3632;%20&#3611;2_151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rapon/Dropbox/PYPMoAC%20Folder/&#3648;&#3629;&#3585;&#3626;&#3634;&#3619;&#3585;&#3634;&#3619;&#3611;&#3619;&#3632;&#3594;&#3640;&#3617;&#3588;&#3603;&#3632;&#3607;&#3635;&#3591;&#3634;&#3609;&#3586;&#3633;&#3610;&#3648;&#3588;&#3621;&#3639;&#3656;&#3629;&#3609;%2021%20&#3585;&#3618;.%202561/Form%20&#3648;&#3626;&#3609;&#3629;&#3650;&#3588;&#3619;&#3591;&#3585;&#3634;&#3619;/&#3586;&#3657;&#3629;&#3617;&#3641;&#3621;&#3648;&#3626;&#3609;&#3629;&#3650;&#3588;&#3619;&#3591;&#3585;&#3634;&#3619;%2017092018/1_File%20&#3649;&#3609;&#3610;&#3607;&#3637;&#3656;%202_&#3649;&#3610;&#3610;&#3615;&#3629;&#3619;&#3660;&#3617;%20&#3611;1%20&#3649;&#3621;&#3632;%20&#3611;2_1809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_รวม"/>
      <sheetName val="Projects_กลุ่ม 1"/>
      <sheetName val="Projects_กลุ่ม 2"/>
      <sheetName val="Form ป2 (Quick Win)"/>
      <sheetName val="Summary Table"/>
      <sheetName val="Form ป1_คณะที่ 1"/>
      <sheetName val="Form ป2_คณะที่ 1"/>
      <sheetName val="Form ป1_คณะที่ 2"/>
      <sheetName val="Form ป2_คณะที่ 2"/>
      <sheetName val="Form ป1_คณะที่ 3"/>
      <sheetName val="Form ป2_คณะที่ 3"/>
      <sheetName val="Form ป1_คณะที่ 4"/>
      <sheetName val="Form ป2_คณะที่ 4"/>
      <sheetName val="กลุ่มปฏิรูป 1"/>
      <sheetName val="กลุ่มปฏิรูป 2"/>
      <sheetName val="กลุ่มปฏิรูป 3"/>
      <sheetName val="กลุ่มปฏิรูป 4"/>
      <sheetName val="List Dropdown Menu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616.29939999999999</v>
          </cell>
          <cell r="N12">
            <v>502.16750000000002</v>
          </cell>
          <cell r="O12">
            <v>114.13189999999997</v>
          </cell>
        </row>
        <row r="13">
          <cell r="M13">
            <v>1137.7844</v>
          </cell>
          <cell r="N13">
            <v>914.32389999999998</v>
          </cell>
          <cell r="O13">
            <v>223.46050000000002</v>
          </cell>
        </row>
        <row r="14">
          <cell r="M14">
            <v>7.05</v>
          </cell>
          <cell r="N14">
            <v>6</v>
          </cell>
          <cell r="O14">
            <v>1.05</v>
          </cell>
        </row>
        <row r="15">
          <cell r="M15">
            <v>459.09800000000001</v>
          </cell>
          <cell r="N15">
            <v>284.8442</v>
          </cell>
          <cell r="O15">
            <v>174.25380000000001</v>
          </cell>
        </row>
        <row r="16">
          <cell r="M16">
            <v>19.116499999999998</v>
          </cell>
          <cell r="N16">
            <v>11.916499999999999</v>
          </cell>
          <cell r="O16">
            <v>7.2</v>
          </cell>
        </row>
        <row r="17">
          <cell r="M17">
            <v>3154.808</v>
          </cell>
          <cell r="N17">
            <v>2606.9947999999999</v>
          </cell>
          <cell r="O17">
            <v>547.81320000000005</v>
          </cell>
        </row>
      </sheetData>
      <sheetData sheetId="7"/>
      <sheetData sheetId="8">
        <row r="19">
          <cell r="M19">
            <v>25.502500000000001</v>
          </cell>
          <cell r="N19">
            <v>13.902500000000002</v>
          </cell>
          <cell r="O19">
            <v>11.6</v>
          </cell>
        </row>
        <row r="20">
          <cell r="M20">
            <v>50.81</v>
          </cell>
          <cell r="N20">
            <v>21.340000000000003</v>
          </cell>
          <cell r="O20">
            <v>29.47</v>
          </cell>
        </row>
        <row r="21">
          <cell r="M21">
            <v>88.459800000000001</v>
          </cell>
          <cell r="N21">
            <v>65.922799999999995</v>
          </cell>
          <cell r="O21">
            <v>22.537000000000006</v>
          </cell>
        </row>
        <row r="22">
          <cell r="M22">
            <v>53.34</v>
          </cell>
          <cell r="N22">
            <v>42.67</v>
          </cell>
          <cell r="O22">
            <v>10.67</v>
          </cell>
        </row>
        <row r="23">
          <cell r="M23">
            <v>1265</v>
          </cell>
          <cell r="N23">
            <v>1261.8375000000001</v>
          </cell>
          <cell r="O23">
            <v>3.1625000000000001</v>
          </cell>
        </row>
        <row r="24">
          <cell r="M24">
            <v>810</v>
          </cell>
          <cell r="N24">
            <v>540</v>
          </cell>
          <cell r="O24">
            <v>270</v>
          </cell>
        </row>
        <row r="25">
          <cell r="M25">
            <v>2278.8026</v>
          </cell>
          <cell r="N25">
            <v>1845.8875</v>
          </cell>
          <cell r="O25">
            <v>432.91509999999994</v>
          </cell>
        </row>
        <row r="26">
          <cell r="M26">
            <v>135.5419</v>
          </cell>
          <cell r="N26">
            <v>106.83750000000001</v>
          </cell>
          <cell r="O26">
            <v>28.704399999999993</v>
          </cell>
        </row>
        <row r="27">
          <cell r="M27">
            <v>525.00909999999999</v>
          </cell>
          <cell r="N27">
            <v>410.20909999999998</v>
          </cell>
          <cell r="O27">
            <v>114.80000000000001</v>
          </cell>
        </row>
        <row r="28">
          <cell r="M28">
            <v>188.91</v>
          </cell>
          <cell r="N28">
            <v>115.8544</v>
          </cell>
          <cell r="O28">
            <v>73.055599999999998</v>
          </cell>
        </row>
        <row r="29">
          <cell r="M29">
            <v>4132.6550999999999</v>
          </cell>
          <cell r="N29">
            <v>3353.7478999999998</v>
          </cell>
          <cell r="O29">
            <v>778.9072000000001</v>
          </cell>
        </row>
        <row r="30">
          <cell r="M30">
            <v>143237.74309999999</v>
          </cell>
          <cell r="N30">
            <v>125702.1571</v>
          </cell>
          <cell r="O30">
            <v>17535.585999999996</v>
          </cell>
        </row>
        <row r="31">
          <cell r="M31">
            <v>5324.2075000000004</v>
          </cell>
          <cell r="N31">
            <v>4519.6075000000001</v>
          </cell>
          <cell r="O31">
            <v>804.60000000000036</v>
          </cell>
        </row>
        <row r="32">
          <cell r="M32">
            <v>732724.58029999991</v>
          </cell>
          <cell r="N32">
            <v>620635.50880000007</v>
          </cell>
          <cell r="O32">
            <v>112089.07150000002</v>
          </cell>
        </row>
        <row r="33">
          <cell r="M33"/>
        </row>
        <row r="34">
          <cell r="M34"/>
        </row>
        <row r="35">
          <cell r="M35"/>
        </row>
        <row r="36">
          <cell r="M36"/>
        </row>
        <row r="37">
          <cell r="M37"/>
        </row>
        <row r="38">
          <cell r="M38"/>
        </row>
        <row r="39">
          <cell r="M39"/>
        </row>
        <row r="40">
          <cell r="M40"/>
        </row>
        <row r="41">
          <cell r="M41"/>
        </row>
      </sheetData>
      <sheetData sheetId="9"/>
      <sheetData sheetId="10">
        <row r="5">
          <cell r="M5">
            <v>21.3</v>
          </cell>
          <cell r="N5">
            <v>13.510000000000002</v>
          </cell>
          <cell r="O5">
            <v>7.79</v>
          </cell>
        </row>
        <row r="6">
          <cell r="M6">
            <v>44</v>
          </cell>
          <cell r="N6">
            <v>41.5</v>
          </cell>
          <cell r="O6">
            <v>2.5</v>
          </cell>
        </row>
        <row r="7">
          <cell r="M7">
            <v>145</v>
          </cell>
          <cell r="N7">
            <v>145</v>
          </cell>
          <cell r="O7">
            <v>0</v>
          </cell>
        </row>
        <row r="8">
          <cell r="M8">
            <v>1257.3</v>
          </cell>
          <cell r="N8">
            <v>0</v>
          </cell>
          <cell r="O8">
            <v>1257.3</v>
          </cell>
        </row>
        <row r="9">
          <cell r="M9">
            <v>15</v>
          </cell>
          <cell r="N9">
            <v>15</v>
          </cell>
          <cell r="O9">
            <v>0</v>
          </cell>
        </row>
        <row r="10">
          <cell r="M10">
            <v>337.4</v>
          </cell>
          <cell r="N10">
            <v>337.4</v>
          </cell>
          <cell r="O10">
            <v>0</v>
          </cell>
        </row>
        <row r="11">
          <cell r="M11">
            <v>1012.2</v>
          </cell>
          <cell r="N11">
            <v>0</v>
          </cell>
          <cell r="O11">
            <v>1012.2</v>
          </cell>
        </row>
        <row r="12">
          <cell r="M12">
            <v>302.17</v>
          </cell>
          <cell r="N12">
            <v>197.65000000000003</v>
          </cell>
          <cell r="O12">
            <v>104.52</v>
          </cell>
        </row>
        <row r="13">
          <cell r="M13">
            <v>19.8</v>
          </cell>
          <cell r="N13">
            <v>19.8</v>
          </cell>
          <cell r="O13">
            <v>0</v>
          </cell>
        </row>
        <row r="14">
          <cell r="M14">
            <v>15.7</v>
          </cell>
          <cell r="N14">
            <v>11.799999999999999</v>
          </cell>
          <cell r="O14">
            <v>3.9</v>
          </cell>
        </row>
        <row r="15">
          <cell r="M15">
            <v>140.80000000000001</v>
          </cell>
          <cell r="N15">
            <v>90.000000000000014</v>
          </cell>
          <cell r="O15">
            <v>50.8</v>
          </cell>
        </row>
        <row r="16">
          <cell r="M16">
            <v>4.5</v>
          </cell>
          <cell r="N16">
            <v>4.5</v>
          </cell>
          <cell r="O16">
            <v>0</v>
          </cell>
        </row>
        <row r="17">
          <cell r="M17">
            <v>80</v>
          </cell>
          <cell r="N17">
            <v>80</v>
          </cell>
          <cell r="O17">
            <v>0</v>
          </cell>
        </row>
        <row r="18">
          <cell r="M18">
            <v>43.3</v>
          </cell>
          <cell r="N18">
            <v>43.3</v>
          </cell>
          <cell r="O18">
            <v>0</v>
          </cell>
        </row>
        <row r="19">
          <cell r="M19">
            <v>10860</v>
          </cell>
          <cell r="N19">
            <v>0</v>
          </cell>
          <cell r="O19">
            <v>10860</v>
          </cell>
        </row>
        <row r="20">
          <cell r="M20">
            <v>21</v>
          </cell>
          <cell r="N20">
            <v>21</v>
          </cell>
          <cell r="O20">
            <v>0</v>
          </cell>
        </row>
        <row r="21">
          <cell r="M21">
            <v>2400</v>
          </cell>
          <cell r="N21">
            <v>1309</v>
          </cell>
          <cell r="O21">
            <v>1091</v>
          </cell>
        </row>
        <row r="22">
          <cell r="M22">
            <v>340</v>
          </cell>
          <cell r="N22">
            <v>340</v>
          </cell>
          <cell r="O22">
            <v>0</v>
          </cell>
        </row>
        <row r="23">
          <cell r="M23">
            <v>471.3</v>
          </cell>
          <cell r="N23">
            <v>471.3</v>
          </cell>
          <cell r="O23">
            <v>0</v>
          </cell>
        </row>
        <row r="24">
          <cell r="M24">
            <v>57.6</v>
          </cell>
          <cell r="N24">
            <v>57.6</v>
          </cell>
          <cell r="O24">
            <v>0</v>
          </cell>
        </row>
        <row r="25">
          <cell r="M25">
            <v>47</v>
          </cell>
          <cell r="N25">
            <v>38.799999999999997</v>
          </cell>
          <cell r="O25">
            <v>8.1999999999999993</v>
          </cell>
        </row>
        <row r="26">
          <cell r="M26">
            <v>35</v>
          </cell>
          <cell r="N26">
            <v>18.899999999999999</v>
          </cell>
          <cell r="O26">
            <v>16.100000000000001</v>
          </cell>
        </row>
        <row r="27">
          <cell r="M27">
            <v>500</v>
          </cell>
          <cell r="N27">
            <v>500</v>
          </cell>
          <cell r="O27">
            <v>0</v>
          </cell>
        </row>
        <row r="28">
          <cell r="M28">
            <v>705</v>
          </cell>
          <cell r="N28">
            <v>705</v>
          </cell>
          <cell r="O28">
            <v>0</v>
          </cell>
        </row>
        <row r="29">
          <cell r="M29">
            <v>170.5</v>
          </cell>
          <cell r="N29">
            <v>146</v>
          </cell>
          <cell r="O29">
            <v>24.5</v>
          </cell>
        </row>
        <row r="30">
          <cell r="M30">
            <v>10</v>
          </cell>
          <cell r="N30">
            <v>10</v>
          </cell>
          <cell r="O3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_รวม"/>
      <sheetName val="Projects_กลุ่ม 1"/>
      <sheetName val="Projects_กลุ่ม 2"/>
      <sheetName val="Form ป2 (Quick Win)"/>
      <sheetName val="Summary Table"/>
      <sheetName val="Form ป1_คณะที่ 1"/>
      <sheetName val="Form ป2_คณะที่ 1"/>
      <sheetName val="Form ป1_คณะที่ 2"/>
      <sheetName val="Form ป2_คณะที่ 2"/>
      <sheetName val="Form ป1_คณะที่ 3"/>
      <sheetName val="Form ป2_คณะที่ 3"/>
      <sheetName val="Form ป1_คณะที่ 4"/>
      <sheetName val="Form ป2_คณะที่ 4"/>
      <sheetName val="กลุ่มปฏิรูป 1"/>
      <sheetName val="กลุ่มปฏิรูป 2"/>
      <sheetName val="กลุ่มปฏิรูป 3"/>
      <sheetName val="กลุ่มปฏิรูป 4"/>
      <sheetName val="List Dropdown 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ropdown Menu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2C6A-2B96-4A09-B13E-1A7703AAE96A}">
  <sheetPr>
    <tabColor theme="7"/>
  </sheetPr>
  <dimension ref="A3:Q72"/>
  <sheetViews>
    <sheetView tabSelected="1" showWhiteSpace="0" view="pageLayout" topLeftCell="B1" zoomScale="70" zoomScaleNormal="100" zoomScaleSheetLayoutView="80" zoomScalePageLayoutView="70" workbookViewId="0">
      <selection activeCell="B72" sqref="A72:XFD72"/>
    </sheetView>
  </sheetViews>
  <sheetFormatPr defaultColWidth="9.125" defaultRowHeight="18.75" x14ac:dyDescent="0.3"/>
  <cols>
    <col min="1" max="1" width="3.625" style="5" hidden="1" customWidth="1"/>
    <col min="2" max="2" width="19" style="5" customWidth="1"/>
    <col min="3" max="3" width="23.375" style="5" customWidth="1"/>
    <col min="4" max="4" width="26.875" style="5" customWidth="1"/>
    <col min="5" max="5" width="26.75" style="5" customWidth="1"/>
    <col min="6" max="6" width="14.125" style="5" customWidth="1"/>
    <col min="7" max="7" width="6.125" style="5" hidden="1" customWidth="1"/>
    <col min="8" max="8" width="10.5" style="5" customWidth="1"/>
    <col min="9" max="9" width="14.375" style="5" hidden="1" customWidth="1"/>
    <col min="10" max="10" width="13" style="18" hidden="1" customWidth="1"/>
    <col min="11" max="11" width="10" style="18" hidden="1" customWidth="1"/>
    <col min="12" max="12" width="9.875" style="18" hidden="1" customWidth="1"/>
    <col min="13" max="13" width="10.25" style="5" hidden="1" customWidth="1"/>
    <col min="14" max="14" width="12.875" style="5" hidden="1" customWidth="1"/>
    <col min="15" max="15" width="11.625" style="5" hidden="1" customWidth="1"/>
    <col min="16" max="16" width="11.875" style="5" hidden="1" customWidth="1"/>
    <col min="17" max="17" width="9.25" style="5" hidden="1" customWidth="1"/>
    <col min="18" max="16384" width="9.125" style="5"/>
  </cols>
  <sheetData>
    <row r="3" spans="1:17" s="81" customFormat="1" ht="27.75" customHeight="1" x14ac:dyDescent="0.2">
      <c r="B3" s="81" t="s">
        <v>182</v>
      </c>
      <c r="J3" s="92"/>
      <c r="K3" s="93"/>
      <c r="L3" s="94"/>
    </row>
    <row r="4" spans="1:17" s="81" customFormat="1" ht="33.75" customHeight="1" x14ac:dyDescent="0.2">
      <c r="B4" s="81" t="s">
        <v>183</v>
      </c>
      <c r="J4" s="82"/>
      <c r="K4" s="82"/>
      <c r="L4" s="82"/>
    </row>
    <row r="5" spans="1:17" ht="34.9" customHeight="1" x14ac:dyDescent="0.3">
      <c r="A5" s="19" t="s">
        <v>0</v>
      </c>
      <c r="B5" s="95" t="s">
        <v>1</v>
      </c>
      <c r="C5" s="95"/>
      <c r="D5" s="95"/>
      <c r="E5" s="95"/>
      <c r="F5" s="96" t="s">
        <v>143</v>
      </c>
      <c r="G5" s="20"/>
      <c r="H5" s="21" t="s">
        <v>2</v>
      </c>
      <c r="I5" s="22" t="s">
        <v>145</v>
      </c>
      <c r="J5" s="22" t="s">
        <v>146</v>
      </c>
      <c r="K5" s="23" t="s">
        <v>147</v>
      </c>
      <c r="L5" s="22" t="s">
        <v>148</v>
      </c>
      <c r="M5" s="22" t="s">
        <v>149</v>
      </c>
      <c r="N5" s="24" t="s">
        <v>24</v>
      </c>
      <c r="O5" s="22" t="s">
        <v>150</v>
      </c>
      <c r="P5" s="24" t="s">
        <v>151</v>
      </c>
      <c r="Q5" s="90" t="s">
        <v>159</v>
      </c>
    </row>
    <row r="6" spans="1:17" ht="22.9" customHeight="1" x14ac:dyDescent="0.3">
      <c r="A6" s="25"/>
      <c r="B6" s="26" t="s">
        <v>3</v>
      </c>
      <c r="C6" s="26" t="s">
        <v>4</v>
      </c>
      <c r="D6" s="26" t="s">
        <v>5</v>
      </c>
      <c r="E6" s="26" t="s">
        <v>6</v>
      </c>
      <c r="F6" s="97"/>
      <c r="G6" s="27" t="s">
        <v>7</v>
      </c>
      <c r="H6" s="28"/>
      <c r="I6" s="29" t="s">
        <v>152</v>
      </c>
      <c r="J6" s="29" t="s">
        <v>153</v>
      </c>
      <c r="K6" s="30" t="s">
        <v>154</v>
      </c>
      <c r="L6" s="29" t="s">
        <v>155</v>
      </c>
      <c r="M6" s="29" t="s">
        <v>156</v>
      </c>
      <c r="N6" s="31"/>
      <c r="O6" s="29" t="s">
        <v>157</v>
      </c>
      <c r="P6" s="32" t="s">
        <v>158</v>
      </c>
      <c r="Q6" s="91"/>
    </row>
    <row r="7" spans="1:17" s="40" customFormat="1" ht="20.45" hidden="1" customHeight="1" x14ac:dyDescent="0.2">
      <c r="A7" s="33" t="s">
        <v>19</v>
      </c>
      <c r="B7" s="34" t="s">
        <v>8</v>
      </c>
      <c r="C7" s="34" t="s">
        <v>88</v>
      </c>
      <c r="D7" s="34" t="s">
        <v>89</v>
      </c>
      <c r="E7" s="34" t="s">
        <v>90</v>
      </c>
      <c r="F7" s="35">
        <v>1</v>
      </c>
      <c r="G7" s="36">
        <v>0</v>
      </c>
      <c r="H7" s="35" t="s">
        <v>91</v>
      </c>
      <c r="I7" s="37" t="s">
        <v>22</v>
      </c>
      <c r="J7" s="38">
        <f>SUM('[1]Form ป2_คณะที่ 3'!M5)</f>
        <v>21.3</v>
      </c>
      <c r="K7" s="38">
        <f>SUM('[1]Form ป2_คณะที่ 3'!N5)</f>
        <v>13.510000000000002</v>
      </c>
      <c r="L7" s="38">
        <f>SUM('[1]Form ป2_คณะที่ 3'!O5)</f>
        <v>7.79</v>
      </c>
      <c r="M7" s="39"/>
    </row>
    <row r="8" spans="1:17" s="40" customFormat="1" ht="20.45" hidden="1" customHeight="1" x14ac:dyDescent="0.2">
      <c r="A8" s="33" t="s">
        <v>19</v>
      </c>
      <c r="B8" s="34" t="s">
        <v>8</v>
      </c>
      <c r="C8" s="34" t="s">
        <v>88</v>
      </c>
      <c r="D8" s="34" t="s">
        <v>92</v>
      </c>
      <c r="E8" s="34" t="s">
        <v>93</v>
      </c>
      <c r="F8" s="35">
        <v>2</v>
      </c>
      <c r="G8" s="36">
        <v>0</v>
      </c>
      <c r="H8" s="35" t="s">
        <v>94</v>
      </c>
      <c r="I8" s="37" t="s">
        <v>20</v>
      </c>
      <c r="J8" s="38">
        <f>SUM('[1]Form ป2_คณะที่ 3'!M6:M7)</f>
        <v>189</v>
      </c>
      <c r="K8" s="38">
        <f>SUM('[1]Form ป2_คณะที่ 3'!N6:N7)</f>
        <v>186.5</v>
      </c>
      <c r="L8" s="38">
        <f>SUM('[1]Form ป2_คณะที่ 3'!O6:O7)</f>
        <v>2.5</v>
      </c>
      <c r="M8" s="39"/>
    </row>
    <row r="9" spans="1:17" s="40" customFormat="1" ht="20.45" hidden="1" customHeight="1" x14ac:dyDescent="0.2">
      <c r="A9" s="33" t="s">
        <v>19</v>
      </c>
      <c r="B9" s="34" t="s">
        <v>8</v>
      </c>
      <c r="C9" s="34" t="s">
        <v>9</v>
      </c>
      <c r="D9" s="34" t="s">
        <v>30</v>
      </c>
      <c r="E9" s="34" t="s">
        <v>95</v>
      </c>
      <c r="F9" s="35">
        <v>3</v>
      </c>
      <c r="G9" s="36">
        <v>0</v>
      </c>
      <c r="H9" s="35" t="s">
        <v>96</v>
      </c>
      <c r="I9" s="37" t="s">
        <v>16</v>
      </c>
      <c r="J9" s="38">
        <f>SUM('[1]Form ป2_คณะที่ 3'!M8:M10)</f>
        <v>1609.6999999999998</v>
      </c>
      <c r="K9" s="38">
        <f>SUM('[1]Form ป2_คณะที่ 3'!N8:N10)</f>
        <v>352.4</v>
      </c>
      <c r="L9" s="38">
        <f>SUM('[1]Form ป2_คณะที่ 3'!O8:O10)</f>
        <v>1257.3</v>
      </c>
      <c r="M9" s="39"/>
    </row>
    <row r="10" spans="1:17" s="40" customFormat="1" ht="20.45" hidden="1" customHeight="1" x14ac:dyDescent="0.2">
      <c r="A10" s="41">
        <v>1</v>
      </c>
      <c r="B10" s="42" t="s">
        <v>8</v>
      </c>
      <c r="C10" s="42" t="s">
        <v>97</v>
      </c>
      <c r="D10" s="42" t="s">
        <v>98</v>
      </c>
      <c r="E10" s="42"/>
      <c r="F10" s="1">
        <v>8</v>
      </c>
      <c r="G10" s="9">
        <v>1</v>
      </c>
      <c r="H10" s="1" t="s">
        <v>99</v>
      </c>
      <c r="I10" s="43" t="s">
        <v>16</v>
      </c>
      <c r="J10" s="44">
        <f>SUM('[1]Form ป2_คณะที่ 3'!M11:M18)</f>
        <v>1618.47</v>
      </c>
      <c r="K10" s="44">
        <f>SUM('[1]Form ป2_คณะที่ 3'!N11:N18)</f>
        <v>447.05000000000007</v>
      </c>
      <c r="L10" s="44">
        <f>SUM('[1]Form ป2_คณะที่ 3'!O11:O18)</f>
        <v>1171.42</v>
      </c>
      <c r="M10" s="39"/>
    </row>
    <row r="11" spans="1:17" s="40" customFormat="1" ht="20.45" hidden="1" customHeight="1" x14ac:dyDescent="0.2">
      <c r="A11" s="43">
        <v>2</v>
      </c>
      <c r="B11" s="42" t="s">
        <v>21</v>
      </c>
      <c r="C11" s="42" t="s">
        <v>100</v>
      </c>
      <c r="D11" s="42" t="s">
        <v>57</v>
      </c>
      <c r="E11" s="42" t="s">
        <v>101</v>
      </c>
      <c r="F11" s="1">
        <v>1</v>
      </c>
      <c r="G11" s="9">
        <v>1</v>
      </c>
      <c r="H11" s="1" t="s">
        <v>102</v>
      </c>
      <c r="I11" s="43" t="s">
        <v>16</v>
      </c>
      <c r="J11" s="44">
        <f>SUM('[1]Form ป2_คณะที่ 3'!M19)</f>
        <v>10860</v>
      </c>
      <c r="K11" s="44">
        <f>SUM('[1]Form ป2_คณะที่ 3'!N19)</f>
        <v>0</v>
      </c>
      <c r="L11" s="44">
        <f>SUM('[1]Form ป2_คณะที่ 3'!O19)</f>
        <v>10860</v>
      </c>
      <c r="M11" s="39"/>
    </row>
    <row r="12" spans="1:17" s="40" customFormat="1" ht="20.45" hidden="1" customHeight="1" x14ac:dyDescent="0.2">
      <c r="A12" s="33" t="s">
        <v>19</v>
      </c>
      <c r="B12" s="34" t="s">
        <v>21</v>
      </c>
      <c r="C12" s="45" t="s">
        <v>103</v>
      </c>
      <c r="D12" s="45" t="s">
        <v>104</v>
      </c>
      <c r="E12" s="45" t="s">
        <v>105</v>
      </c>
      <c r="F12" s="35">
        <v>1</v>
      </c>
      <c r="G12" s="36">
        <v>0</v>
      </c>
      <c r="H12" s="35" t="s">
        <v>106</v>
      </c>
      <c r="I12" s="35" t="s">
        <v>107</v>
      </c>
      <c r="J12" s="38">
        <f>SUM('[1]Form ป2_คณะที่ 3'!M20)</f>
        <v>21</v>
      </c>
      <c r="K12" s="38">
        <f>SUM('[1]Form ป2_คณะที่ 3'!N20)</f>
        <v>21</v>
      </c>
      <c r="L12" s="38">
        <f>SUM('[1]Form ป2_คณะที่ 3'!O20)</f>
        <v>0</v>
      </c>
      <c r="M12" s="39"/>
    </row>
    <row r="13" spans="1:17" s="40" customFormat="1" ht="20.45" hidden="1" customHeight="1" x14ac:dyDescent="0.2">
      <c r="A13" s="41">
        <v>3</v>
      </c>
      <c r="B13" s="42" t="s">
        <v>21</v>
      </c>
      <c r="C13" s="42" t="s">
        <v>108</v>
      </c>
      <c r="D13" s="42" t="s">
        <v>109</v>
      </c>
      <c r="E13" s="42"/>
      <c r="F13" s="1">
        <v>1</v>
      </c>
      <c r="G13" s="9">
        <v>1</v>
      </c>
      <c r="H13" s="1" t="s">
        <v>106</v>
      </c>
      <c r="I13" s="43" t="s">
        <v>110</v>
      </c>
      <c r="J13" s="44">
        <f>SUM('[1]Form ป2_คณะที่ 3'!M21)</f>
        <v>2400</v>
      </c>
      <c r="K13" s="44">
        <f>SUM('[1]Form ป2_คณะที่ 3'!N21)</f>
        <v>1309</v>
      </c>
      <c r="L13" s="44">
        <f>SUM('[1]Form ป2_คณะที่ 3'!O21)</f>
        <v>1091</v>
      </c>
      <c r="M13" s="39"/>
    </row>
    <row r="14" spans="1:17" s="40" customFormat="1" ht="116.25" customHeight="1" x14ac:dyDescent="0.2">
      <c r="A14" s="46">
        <v>1</v>
      </c>
      <c r="B14" s="42" t="s">
        <v>8</v>
      </c>
      <c r="C14" s="42" t="s">
        <v>9</v>
      </c>
      <c r="D14" s="42" t="s">
        <v>10</v>
      </c>
      <c r="E14" s="42" t="s">
        <v>11</v>
      </c>
      <c r="F14" s="1"/>
      <c r="G14" s="9">
        <v>0</v>
      </c>
      <c r="H14" s="1" t="s">
        <v>164</v>
      </c>
      <c r="I14" s="1"/>
      <c r="J14" s="47"/>
      <c r="K14" s="47"/>
      <c r="L14" s="47"/>
      <c r="M14" s="39"/>
      <c r="N14" s="48"/>
      <c r="O14" s="39"/>
      <c r="P14" s="39"/>
      <c r="Q14" s="39">
        <v>1</v>
      </c>
    </row>
    <row r="15" spans="1:17" s="40" customFormat="1" ht="69.95" hidden="1" customHeight="1" x14ac:dyDescent="0.2">
      <c r="A15" s="43">
        <v>2</v>
      </c>
      <c r="B15" s="42" t="s">
        <v>8</v>
      </c>
      <c r="C15" s="42" t="s">
        <v>9</v>
      </c>
      <c r="D15" s="42" t="s">
        <v>10</v>
      </c>
      <c r="E15" s="42" t="s">
        <v>12</v>
      </c>
      <c r="F15" s="1">
        <v>1</v>
      </c>
      <c r="G15" s="9">
        <v>1</v>
      </c>
      <c r="H15" s="1" t="s">
        <v>164</v>
      </c>
      <c r="I15" s="43" t="s">
        <v>13</v>
      </c>
      <c r="J15" s="44">
        <f>SUM('[1]Form ป2_คณะที่ 1'!M12)</f>
        <v>616.29939999999999</v>
      </c>
      <c r="K15" s="44">
        <f>SUM('[1]Form ป2_คณะที่ 1'!N12)</f>
        <v>502.16750000000002</v>
      </c>
      <c r="L15" s="44">
        <f>SUM('[1]Form ป2_คณะที่ 1'!O12)</f>
        <v>114.13189999999997</v>
      </c>
      <c r="M15" s="39"/>
      <c r="N15" s="48"/>
      <c r="O15" s="39"/>
      <c r="P15" s="39"/>
      <c r="Q15" s="39"/>
    </row>
    <row r="16" spans="1:17" s="40" customFormat="1" ht="18.75" hidden="1" customHeight="1" x14ac:dyDescent="0.2">
      <c r="A16" s="43">
        <v>3</v>
      </c>
      <c r="B16" s="42" t="s">
        <v>8</v>
      </c>
      <c r="C16" s="42" t="s">
        <v>9</v>
      </c>
      <c r="D16" s="42" t="s">
        <v>14</v>
      </c>
      <c r="E16" s="42" t="s">
        <v>15</v>
      </c>
      <c r="F16" s="1">
        <v>5</v>
      </c>
      <c r="G16" s="9">
        <v>1</v>
      </c>
      <c r="H16" s="1" t="s">
        <v>164</v>
      </c>
      <c r="I16" s="43" t="s">
        <v>16</v>
      </c>
      <c r="J16" s="44">
        <f>SUM('[1]Form ป2_คณะที่ 1'!M13:M17)</f>
        <v>4777.8568999999998</v>
      </c>
      <c r="K16" s="44">
        <f>SUM('[1]Form ป2_คณะที่ 1'!N13:N17)</f>
        <v>3824.0793999999996</v>
      </c>
      <c r="L16" s="44">
        <f>SUM('[1]Form ป2_คณะที่ 1'!O13:O17)</f>
        <v>953.77750000000015</v>
      </c>
      <c r="M16" s="39"/>
      <c r="N16" s="48"/>
      <c r="O16" s="39"/>
      <c r="P16" s="39"/>
      <c r="Q16" s="39"/>
    </row>
    <row r="17" spans="1:17" s="40" customFormat="1" ht="152.25" customHeight="1" x14ac:dyDescent="0.2">
      <c r="A17" s="49">
        <v>2</v>
      </c>
      <c r="B17" s="42" t="s">
        <v>8</v>
      </c>
      <c r="C17" s="42" t="s">
        <v>17</v>
      </c>
      <c r="D17" s="42" t="s">
        <v>160</v>
      </c>
      <c r="E17" s="42" t="s">
        <v>18</v>
      </c>
      <c r="F17" s="1"/>
      <c r="G17" s="9">
        <v>0</v>
      </c>
      <c r="H17" s="1" t="s">
        <v>164</v>
      </c>
      <c r="I17" s="43" t="s">
        <v>144</v>
      </c>
      <c r="J17" s="44"/>
      <c r="K17" s="50"/>
      <c r="L17" s="50"/>
      <c r="M17" s="39"/>
      <c r="N17" s="48"/>
      <c r="O17" s="39"/>
      <c r="P17" s="39"/>
      <c r="Q17" s="39">
        <v>1</v>
      </c>
    </row>
    <row r="18" spans="1:17" ht="138" customHeight="1" x14ac:dyDescent="0.3">
      <c r="A18" s="43">
        <v>3</v>
      </c>
      <c r="B18" s="42" t="s">
        <v>8</v>
      </c>
      <c r="C18" s="42" t="s">
        <v>9</v>
      </c>
      <c r="D18" s="42" t="s">
        <v>30</v>
      </c>
      <c r="E18" s="42" t="s">
        <v>32</v>
      </c>
      <c r="F18" s="1"/>
      <c r="G18" s="9">
        <v>1</v>
      </c>
      <c r="H18" s="1" t="s">
        <v>189</v>
      </c>
      <c r="I18" s="1"/>
      <c r="J18" s="2"/>
      <c r="K18" s="2"/>
      <c r="L18" s="2"/>
      <c r="M18" s="51"/>
      <c r="N18" s="52"/>
      <c r="O18" s="51"/>
      <c r="P18" s="51"/>
      <c r="Q18" s="51">
        <v>2</v>
      </c>
    </row>
    <row r="19" spans="1:17" ht="171.75" customHeight="1" x14ac:dyDescent="0.3">
      <c r="A19" s="43">
        <v>4</v>
      </c>
      <c r="B19" s="42" t="s">
        <v>8</v>
      </c>
      <c r="C19" s="42" t="s">
        <v>9</v>
      </c>
      <c r="D19" s="42" t="s">
        <v>30</v>
      </c>
      <c r="E19" s="42" t="s">
        <v>33</v>
      </c>
      <c r="F19" s="1"/>
      <c r="G19" s="9">
        <v>1</v>
      </c>
      <c r="H19" s="1" t="s">
        <v>164</v>
      </c>
      <c r="I19" s="1"/>
      <c r="J19" s="2"/>
      <c r="K19" s="2"/>
      <c r="L19" s="2">
        <v>0</v>
      </c>
      <c r="M19" s="51"/>
      <c r="N19" s="52"/>
      <c r="O19" s="51"/>
      <c r="P19" s="51"/>
      <c r="Q19" s="51">
        <v>2</v>
      </c>
    </row>
    <row r="20" spans="1:17" ht="69.95" hidden="1" customHeight="1" x14ac:dyDescent="0.3">
      <c r="A20" s="43">
        <v>1</v>
      </c>
      <c r="B20" s="42" t="s">
        <v>8</v>
      </c>
      <c r="C20" s="42" t="s">
        <v>9</v>
      </c>
      <c r="D20" s="42" t="s">
        <v>30</v>
      </c>
      <c r="E20" s="42" t="s">
        <v>34</v>
      </c>
      <c r="F20" s="53">
        <v>4</v>
      </c>
      <c r="G20" s="54">
        <v>1</v>
      </c>
      <c r="H20" s="1" t="s">
        <v>164</v>
      </c>
      <c r="I20" s="53" t="s">
        <v>31</v>
      </c>
      <c r="J20" s="2">
        <f>SUM('[1]Form ป2_คณะที่ 2'!M19:M22)</f>
        <v>218.1123</v>
      </c>
      <c r="K20" s="2">
        <f>SUM('[1]Form ป2_คณะที่ 2'!N19:N22)</f>
        <v>143.83530000000002</v>
      </c>
      <c r="L20" s="2">
        <f>SUM('[1]Form ป2_คณะที่ 2'!O19:O22)</f>
        <v>74.277000000000001</v>
      </c>
      <c r="M20" s="51"/>
      <c r="N20" s="52"/>
      <c r="O20" s="51"/>
      <c r="P20" s="51"/>
      <c r="Q20" s="51">
        <v>2</v>
      </c>
    </row>
    <row r="21" spans="1:17" ht="69.95" hidden="1" customHeight="1" x14ac:dyDescent="0.3">
      <c r="A21" s="43">
        <v>1</v>
      </c>
      <c r="B21" s="42" t="s">
        <v>8</v>
      </c>
      <c r="C21" s="42" t="s">
        <v>36</v>
      </c>
      <c r="D21" s="42" t="s">
        <v>37</v>
      </c>
      <c r="E21" s="42" t="s">
        <v>38</v>
      </c>
      <c r="F21" s="53">
        <v>2</v>
      </c>
      <c r="G21" s="54">
        <v>1</v>
      </c>
      <c r="H21" s="1" t="s">
        <v>164</v>
      </c>
      <c r="I21" s="53" t="s">
        <v>31</v>
      </c>
      <c r="J21" s="2">
        <f>SUM('[1]Form ป2_คณะที่ 2'!M23:M24)</f>
        <v>2075</v>
      </c>
      <c r="K21" s="2">
        <f>SUM('[1]Form ป2_คณะที่ 2'!N23:N24)</f>
        <v>1801.8375000000001</v>
      </c>
      <c r="L21" s="2">
        <f>SUM('[1]Form ป2_คณะที่ 2'!O23:O24)</f>
        <v>273.16250000000002</v>
      </c>
      <c r="M21" s="51"/>
      <c r="N21" s="52"/>
      <c r="O21" s="51"/>
      <c r="P21" s="51"/>
      <c r="Q21" s="51">
        <v>2</v>
      </c>
    </row>
    <row r="22" spans="1:17" ht="13.5" hidden="1" customHeight="1" x14ac:dyDescent="0.3">
      <c r="A22" s="43">
        <v>1</v>
      </c>
      <c r="B22" s="42" t="s">
        <v>8</v>
      </c>
      <c r="C22" s="42" t="s">
        <v>36</v>
      </c>
      <c r="D22" s="42" t="s">
        <v>37</v>
      </c>
      <c r="E22" s="42" t="s">
        <v>39</v>
      </c>
      <c r="F22" s="53">
        <v>3</v>
      </c>
      <c r="G22" s="54">
        <v>1</v>
      </c>
      <c r="H22" s="1" t="s">
        <v>164</v>
      </c>
      <c r="I22" s="53" t="s">
        <v>31</v>
      </c>
      <c r="J22" s="2">
        <f>SUM('[1]Form ป2_คณะที่ 2'!M25:M27)</f>
        <v>2939.3536000000004</v>
      </c>
      <c r="K22" s="2">
        <f>SUM('[1]Form ป2_คณะที่ 2'!N25:N27)</f>
        <v>2362.9340999999999</v>
      </c>
      <c r="L22" s="2">
        <f>SUM('[1]Form ป2_คณะที่ 2'!O25:O27)</f>
        <v>576.41949999999997</v>
      </c>
      <c r="M22" s="51"/>
      <c r="N22" s="52"/>
      <c r="O22" s="51"/>
      <c r="P22" s="51"/>
      <c r="Q22" s="51">
        <v>2</v>
      </c>
    </row>
    <row r="23" spans="1:17" ht="61.5" customHeight="1" x14ac:dyDescent="0.3">
      <c r="A23" s="43">
        <v>5</v>
      </c>
      <c r="B23" s="42" t="s">
        <v>8</v>
      </c>
      <c r="C23" s="42" t="s">
        <v>36</v>
      </c>
      <c r="D23" s="42" t="s">
        <v>37</v>
      </c>
      <c r="E23" s="42" t="s">
        <v>161</v>
      </c>
      <c r="F23" s="1"/>
      <c r="G23" s="9">
        <v>0</v>
      </c>
      <c r="H23" s="1" t="s">
        <v>189</v>
      </c>
      <c r="I23" s="1"/>
      <c r="J23" s="2"/>
      <c r="K23" s="2"/>
      <c r="L23" s="2"/>
      <c r="M23" s="51"/>
      <c r="N23" s="52"/>
      <c r="O23" s="51"/>
      <c r="P23" s="51"/>
      <c r="Q23" s="51">
        <v>2</v>
      </c>
    </row>
    <row r="24" spans="1:17" ht="13.15" hidden="1" customHeight="1" x14ac:dyDescent="0.3">
      <c r="A24" s="43">
        <v>2.2000000000000002</v>
      </c>
      <c r="B24" s="42" t="s">
        <v>21</v>
      </c>
      <c r="C24" s="42" t="s">
        <v>40</v>
      </c>
      <c r="D24" s="42" t="s">
        <v>41</v>
      </c>
      <c r="E24" s="42" t="s">
        <v>42</v>
      </c>
      <c r="F24" s="1">
        <v>1</v>
      </c>
      <c r="G24" s="9">
        <v>1</v>
      </c>
      <c r="H24" s="1" t="s">
        <v>43</v>
      </c>
      <c r="I24" s="1" t="s">
        <v>31</v>
      </c>
      <c r="J24" s="2">
        <f>SUM('[1]Form ป2_คณะที่ 2'!M28)</f>
        <v>188.91</v>
      </c>
      <c r="K24" s="2">
        <f>SUM('[1]Form ป2_คณะที่ 2'!N28)</f>
        <v>115.8544</v>
      </c>
      <c r="L24" s="2">
        <f>SUM('[1]Form ป2_คณะที่ 2'!O28)</f>
        <v>73.055599999999998</v>
      </c>
      <c r="M24" s="51"/>
      <c r="N24" s="52"/>
      <c r="O24" s="51"/>
      <c r="P24" s="51"/>
      <c r="Q24" s="51">
        <v>2</v>
      </c>
    </row>
    <row r="25" spans="1:17" ht="80.45" customHeight="1" x14ac:dyDescent="0.3">
      <c r="A25" s="43">
        <v>6</v>
      </c>
      <c r="B25" s="42" t="s">
        <v>21</v>
      </c>
      <c r="C25" s="42" t="s">
        <v>44</v>
      </c>
      <c r="D25" s="42" t="s">
        <v>41</v>
      </c>
      <c r="E25" s="42" t="s">
        <v>45</v>
      </c>
      <c r="F25" s="1"/>
      <c r="G25" s="9">
        <v>0</v>
      </c>
      <c r="H25" s="1" t="s">
        <v>187</v>
      </c>
      <c r="I25" s="1"/>
      <c r="J25" s="2"/>
      <c r="K25" s="2"/>
      <c r="L25" s="2"/>
      <c r="M25" s="51"/>
      <c r="N25" s="52"/>
      <c r="O25" s="51"/>
      <c r="P25" s="51"/>
      <c r="Q25" s="51">
        <v>2</v>
      </c>
    </row>
    <row r="26" spans="1:17" ht="95.25" customHeight="1" x14ac:dyDescent="0.3">
      <c r="A26" s="43">
        <v>7</v>
      </c>
      <c r="B26" s="42" t="s">
        <v>21</v>
      </c>
      <c r="C26" s="42" t="s">
        <v>40</v>
      </c>
      <c r="D26" s="42" t="s">
        <v>46</v>
      </c>
      <c r="E26" s="42" t="s">
        <v>47</v>
      </c>
      <c r="F26" s="1" t="s">
        <v>166</v>
      </c>
      <c r="G26" s="9">
        <v>0</v>
      </c>
      <c r="H26" s="1" t="s">
        <v>165</v>
      </c>
      <c r="I26" s="1"/>
      <c r="J26" s="2"/>
      <c r="K26" s="2"/>
      <c r="L26" s="2"/>
      <c r="M26" s="51"/>
      <c r="N26" s="52"/>
      <c r="O26" s="51"/>
      <c r="P26" s="51"/>
      <c r="Q26" s="51">
        <v>2</v>
      </c>
    </row>
    <row r="27" spans="1:17" ht="69.95" hidden="1" customHeight="1" x14ac:dyDescent="0.3">
      <c r="A27" s="43">
        <v>2.8</v>
      </c>
      <c r="B27" s="42" t="s">
        <v>21</v>
      </c>
      <c r="C27" s="42" t="s">
        <v>40</v>
      </c>
      <c r="D27" s="42" t="s">
        <v>48</v>
      </c>
      <c r="E27" s="42" t="s">
        <v>49</v>
      </c>
      <c r="F27" s="1">
        <v>4</v>
      </c>
      <c r="G27" s="9">
        <v>1</v>
      </c>
      <c r="H27" s="1" t="s">
        <v>50</v>
      </c>
      <c r="I27" s="1" t="s">
        <v>31</v>
      </c>
      <c r="J27" s="2">
        <f>SUM('[1]Form ป2_คณะที่ 2'!M29:M32)</f>
        <v>885419.18599999987</v>
      </c>
      <c r="K27" s="2">
        <f>SUM('[1]Form ป2_คณะที่ 2'!N29:N32)</f>
        <v>754211.02130000014</v>
      </c>
      <c r="L27" s="2">
        <f>SUM('[1]Form ป2_คณะที่ 2'!O29:O32)</f>
        <v>131208.16470000002</v>
      </c>
      <c r="M27" s="51"/>
      <c r="N27" s="52"/>
      <c r="O27" s="51"/>
      <c r="P27" s="51"/>
      <c r="Q27" s="51">
        <v>2</v>
      </c>
    </row>
    <row r="28" spans="1:17" ht="69.95" hidden="1" customHeight="1" x14ac:dyDescent="0.3">
      <c r="A28" s="43">
        <v>3</v>
      </c>
      <c r="B28" s="42" t="s">
        <v>21</v>
      </c>
      <c r="C28" s="42" t="s">
        <v>51</v>
      </c>
      <c r="D28" s="42" t="s">
        <v>52</v>
      </c>
      <c r="E28" s="42" t="s">
        <v>53</v>
      </c>
      <c r="F28" s="1">
        <v>1</v>
      </c>
      <c r="G28" s="9">
        <v>1</v>
      </c>
      <c r="H28" s="1" t="s">
        <v>35</v>
      </c>
      <c r="I28" s="1" t="s">
        <v>54</v>
      </c>
      <c r="J28" s="2">
        <f>SUM('[1]Form ป2_คณะที่ 2'!M33)</f>
        <v>0</v>
      </c>
      <c r="K28" s="2">
        <f>SUM('[1]Form ป2_คณะที่ 2'!N33)</f>
        <v>0</v>
      </c>
      <c r="L28" s="2">
        <f>SUM('[1]Form ป2_คณะที่ 2'!O33)</f>
        <v>0</v>
      </c>
      <c r="M28" s="51"/>
      <c r="N28" s="52"/>
      <c r="O28" s="51"/>
      <c r="P28" s="51"/>
      <c r="Q28" s="51">
        <v>2</v>
      </c>
    </row>
    <row r="29" spans="1:17" ht="69.95" hidden="1" customHeight="1" x14ac:dyDescent="0.3">
      <c r="A29" s="43">
        <v>3.2</v>
      </c>
      <c r="B29" s="42" t="s">
        <v>21</v>
      </c>
      <c r="C29" s="42" t="s">
        <v>51</v>
      </c>
      <c r="D29" s="42" t="s">
        <v>52</v>
      </c>
      <c r="E29" s="42" t="s">
        <v>55</v>
      </c>
      <c r="F29" s="1">
        <v>1</v>
      </c>
      <c r="G29" s="9">
        <v>1</v>
      </c>
      <c r="H29" s="1" t="s">
        <v>35</v>
      </c>
      <c r="I29" s="1" t="s">
        <v>56</v>
      </c>
      <c r="J29" s="2">
        <f>SUM('[1]Form ป2_คณะที่ 2'!M34)</f>
        <v>0</v>
      </c>
      <c r="K29" s="2">
        <f>SUM('[1]Form ป2_คณะที่ 2'!N34)</f>
        <v>0</v>
      </c>
      <c r="L29" s="2">
        <f>SUM('[1]Form ป2_คณะที่ 2'!O34)</f>
        <v>0</v>
      </c>
      <c r="M29" s="51"/>
      <c r="N29" s="52"/>
      <c r="O29" s="51"/>
      <c r="P29" s="51"/>
      <c r="Q29" s="51">
        <v>2</v>
      </c>
    </row>
    <row r="30" spans="1:17" ht="69.95" hidden="1" customHeight="1" x14ac:dyDescent="0.3">
      <c r="A30" s="43">
        <v>3.4</v>
      </c>
      <c r="B30" s="42" t="s">
        <v>21</v>
      </c>
      <c r="C30" s="42" t="s">
        <v>51</v>
      </c>
      <c r="D30" s="42" t="s">
        <v>57</v>
      </c>
      <c r="E30" s="42" t="s">
        <v>58</v>
      </c>
      <c r="F30" s="1">
        <v>3</v>
      </c>
      <c r="G30" s="9">
        <v>1</v>
      </c>
      <c r="H30" s="1" t="s">
        <v>35</v>
      </c>
      <c r="I30" s="1" t="s">
        <v>31</v>
      </c>
      <c r="J30" s="2">
        <f>SUM('[1]Form ป2_คณะที่ 2'!M35:M37)</f>
        <v>0</v>
      </c>
      <c r="K30" s="2">
        <f>SUM('[1]Form ป2_คณะที่ 2'!N35:N37)</f>
        <v>0</v>
      </c>
      <c r="L30" s="2">
        <f>SUM('[1]Form ป2_คณะที่ 2'!O35:O37)</f>
        <v>0</v>
      </c>
      <c r="M30" s="51"/>
      <c r="N30" s="52"/>
      <c r="O30" s="51"/>
      <c r="P30" s="51"/>
      <c r="Q30" s="51">
        <v>2</v>
      </c>
    </row>
    <row r="31" spans="1:17" ht="59.25" customHeight="1" x14ac:dyDescent="0.3">
      <c r="A31" s="43">
        <v>3.6</v>
      </c>
      <c r="B31" s="42" t="s">
        <v>21</v>
      </c>
      <c r="C31" s="42" t="s">
        <v>51</v>
      </c>
      <c r="D31" s="42" t="s">
        <v>57</v>
      </c>
      <c r="E31" s="42" t="s">
        <v>59</v>
      </c>
      <c r="F31" s="1" t="s">
        <v>167</v>
      </c>
      <c r="G31" s="9">
        <v>1</v>
      </c>
      <c r="H31" s="1" t="s">
        <v>187</v>
      </c>
      <c r="I31" s="1"/>
      <c r="J31" s="2"/>
      <c r="K31" s="2"/>
      <c r="L31" s="2"/>
      <c r="M31" s="51"/>
      <c r="N31" s="52"/>
      <c r="O31" s="51"/>
      <c r="P31" s="51"/>
      <c r="Q31" s="51">
        <v>2</v>
      </c>
    </row>
    <row r="32" spans="1:17" ht="69.95" hidden="1" customHeight="1" x14ac:dyDescent="0.3">
      <c r="A32" s="43">
        <v>3.8</v>
      </c>
      <c r="B32" s="42" t="s">
        <v>21</v>
      </c>
      <c r="C32" s="42" t="s">
        <v>51</v>
      </c>
      <c r="D32" s="42" t="s">
        <v>57</v>
      </c>
      <c r="E32" s="42" t="s">
        <v>60</v>
      </c>
      <c r="F32" s="1">
        <v>1</v>
      </c>
      <c r="G32" s="9">
        <v>1</v>
      </c>
      <c r="H32" s="1" t="s">
        <v>43</v>
      </c>
      <c r="I32" s="1" t="s">
        <v>31</v>
      </c>
      <c r="J32" s="2">
        <f>SUM('[1]Form ป2_คณะที่ 2'!M38)</f>
        <v>0</v>
      </c>
      <c r="K32" s="2">
        <f>SUM('[1]Form ป2_คณะที่ 2'!N38)</f>
        <v>0</v>
      </c>
      <c r="L32" s="2">
        <f>SUM('[1]Form ป2_คณะที่ 2'!O38)</f>
        <v>0</v>
      </c>
      <c r="M32" s="51"/>
      <c r="N32" s="52"/>
      <c r="O32" s="51"/>
      <c r="P32" s="51"/>
      <c r="Q32" s="51">
        <v>2</v>
      </c>
    </row>
    <row r="33" spans="1:17" ht="69.95" hidden="1" customHeight="1" x14ac:dyDescent="0.3">
      <c r="A33" s="43">
        <v>4</v>
      </c>
      <c r="B33" s="42" t="s">
        <v>21</v>
      </c>
      <c r="C33" s="42" t="s">
        <v>51</v>
      </c>
      <c r="D33" s="42" t="s">
        <v>57</v>
      </c>
      <c r="E33" s="42" t="s">
        <v>61</v>
      </c>
      <c r="F33" s="1">
        <v>1</v>
      </c>
      <c r="G33" s="9">
        <v>1</v>
      </c>
      <c r="H33" s="1" t="s">
        <v>35</v>
      </c>
      <c r="I33" s="1" t="s">
        <v>31</v>
      </c>
      <c r="J33" s="2">
        <f>SUM('[1]Form ป2_คณะที่ 2'!M39)</f>
        <v>0</v>
      </c>
      <c r="K33" s="2">
        <f>SUM('[1]Form ป2_คณะที่ 2'!N39)</f>
        <v>0</v>
      </c>
      <c r="L33" s="2">
        <f>SUM('[1]Form ป2_คณะที่ 2'!O39)</f>
        <v>0</v>
      </c>
      <c r="M33" s="51"/>
      <c r="N33" s="52"/>
      <c r="O33" s="51"/>
      <c r="P33" s="51"/>
      <c r="Q33" s="51">
        <v>2</v>
      </c>
    </row>
    <row r="34" spans="1:17" ht="77.25" customHeight="1" x14ac:dyDescent="0.3">
      <c r="A34" s="43">
        <v>8</v>
      </c>
      <c r="B34" s="42" t="s">
        <v>21</v>
      </c>
      <c r="C34" s="42" t="s">
        <v>62</v>
      </c>
      <c r="D34" s="42" t="s">
        <v>63</v>
      </c>
      <c r="E34" s="42" t="s">
        <v>64</v>
      </c>
      <c r="F34" s="1"/>
      <c r="G34" s="9">
        <v>0</v>
      </c>
      <c r="H34" s="1" t="s">
        <v>172</v>
      </c>
      <c r="I34" s="1"/>
      <c r="J34" s="2"/>
      <c r="K34" s="2"/>
      <c r="L34" s="2"/>
      <c r="M34" s="51"/>
      <c r="N34" s="52"/>
      <c r="O34" s="51"/>
      <c r="P34" s="51"/>
      <c r="Q34" s="51">
        <v>2</v>
      </c>
    </row>
    <row r="35" spans="1:17" ht="75" customHeight="1" x14ac:dyDescent="0.3">
      <c r="A35" s="43">
        <v>9</v>
      </c>
      <c r="B35" s="42" t="s">
        <v>21</v>
      </c>
      <c r="C35" s="42" t="s">
        <v>65</v>
      </c>
      <c r="D35" s="42" t="s">
        <v>66</v>
      </c>
      <c r="E35" s="42" t="s">
        <v>67</v>
      </c>
      <c r="F35" s="1"/>
      <c r="G35" s="9">
        <v>0</v>
      </c>
      <c r="H35" s="1" t="s">
        <v>172</v>
      </c>
      <c r="I35" s="1"/>
      <c r="J35" s="2"/>
      <c r="K35" s="2"/>
      <c r="L35" s="2"/>
      <c r="M35" s="51"/>
      <c r="N35" s="52"/>
      <c r="O35" s="51"/>
      <c r="P35" s="51"/>
      <c r="Q35" s="51">
        <v>2</v>
      </c>
    </row>
    <row r="36" spans="1:17" ht="80.25" customHeight="1" x14ac:dyDescent="0.3">
      <c r="A36" s="43">
        <v>10</v>
      </c>
      <c r="B36" s="42" t="s">
        <v>21</v>
      </c>
      <c r="C36" s="42" t="s">
        <v>65</v>
      </c>
      <c r="D36" s="42" t="s">
        <v>68</v>
      </c>
      <c r="E36" s="42" t="s">
        <v>69</v>
      </c>
      <c r="F36" s="1"/>
      <c r="G36" s="9">
        <v>0</v>
      </c>
      <c r="H36" s="1" t="s">
        <v>172</v>
      </c>
      <c r="I36" s="1"/>
      <c r="J36" s="2"/>
      <c r="K36" s="2"/>
      <c r="L36" s="2"/>
      <c r="M36" s="51"/>
      <c r="N36" s="52"/>
      <c r="O36" s="51"/>
      <c r="P36" s="51"/>
      <c r="Q36" s="51">
        <v>2</v>
      </c>
    </row>
    <row r="37" spans="1:17" ht="154.5" customHeight="1" x14ac:dyDescent="0.3">
      <c r="A37" s="43">
        <v>11</v>
      </c>
      <c r="B37" s="42" t="s">
        <v>21</v>
      </c>
      <c r="C37" s="42" t="s">
        <v>70</v>
      </c>
      <c r="D37" s="42" t="s">
        <v>68</v>
      </c>
      <c r="E37" s="42" t="s">
        <v>71</v>
      </c>
      <c r="F37" s="1"/>
      <c r="G37" s="9">
        <v>0</v>
      </c>
      <c r="H37" s="1" t="s">
        <v>172</v>
      </c>
      <c r="I37" s="1"/>
      <c r="J37" s="2"/>
      <c r="K37" s="2"/>
      <c r="L37" s="2"/>
      <c r="M37" s="51"/>
      <c r="N37" s="52"/>
      <c r="O37" s="51"/>
      <c r="P37" s="51"/>
      <c r="Q37" s="51">
        <v>2</v>
      </c>
    </row>
    <row r="38" spans="1:17" ht="158.25" customHeight="1" x14ac:dyDescent="0.3">
      <c r="A38" s="43">
        <v>12</v>
      </c>
      <c r="B38" s="42" t="s">
        <v>21</v>
      </c>
      <c r="C38" s="42" t="s">
        <v>70</v>
      </c>
      <c r="D38" s="42" t="s">
        <v>68</v>
      </c>
      <c r="E38" s="42" t="s">
        <v>72</v>
      </c>
      <c r="F38" s="1"/>
      <c r="G38" s="9">
        <v>0</v>
      </c>
      <c r="H38" s="1" t="s">
        <v>188</v>
      </c>
      <c r="I38" s="1"/>
      <c r="J38" s="2"/>
      <c r="K38" s="2"/>
      <c r="L38" s="2"/>
      <c r="M38" s="51"/>
      <c r="N38" s="52"/>
      <c r="O38" s="51"/>
      <c r="P38" s="51"/>
      <c r="Q38" s="51">
        <v>2</v>
      </c>
    </row>
    <row r="39" spans="1:17" ht="16.899999999999999" hidden="1" customHeight="1" x14ac:dyDescent="0.3">
      <c r="A39" s="43">
        <v>5.2</v>
      </c>
      <c r="B39" s="42" t="s">
        <v>21</v>
      </c>
      <c r="C39" s="42" t="s">
        <v>73</v>
      </c>
      <c r="D39" s="42" t="s">
        <v>74</v>
      </c>
      <c r="E39" s="42"/>
      <c r="F39" s="1">
        <v>1</v>
      </c>
      <c r="G39" s="9">
        <v>0</v>
      </c>
      <c r="H39" s="1" t="s">
        <v>75</v>
      </c>
      <c r="I39" s="1" t="s">
        <v>31</v>
      </c>
      <c r="J39" s="2">
        <f>SUM('[1]Form ป2_คณะที่ 2'!M40)</f>
        <v>0</v>
      </c>
      <c r="K39" s="2">
        <f>SUM('[1]Form ป2_คณะที่ 2'!N40)</f>
        <v>0</v>
      </c>
      <c r="L39" s="2">
        <f>SUM('[1]Form ป2_คณะที่ 2'!O40)</f>
        <v>0</v>
      </c>
      <c r="M39" s="51"/>
      <c r="N39" s="52"/>
      <c r="O39" s="51"/>
      <c r="P39" s="51"/>
      <c r="Q39" s="51">
        <v>2</v>
      </c>
    </row>
    <row r="40" spans="1:17" ht="96" customHeight="1" x14ac:dyDescent="0.3">
      <c r="A40" s="43">
        <v>13</v>
      </c>
      <c r="B40" s="42" t="s">
        <v>21</v>
      </c>
      <c r="C40" s="42" t="s">
        <v>76</v>
      </c>
      <c r="D40" s="42" t="s">
        <v>77</v>
      </c>
      <c r="E40" s="42"/>
      <c r="F40" s="1"/>
      <c r="G40" s="9">
        <v>0</v>
      </c>
      <c r="H40" s="1" t="s">
        <v>168</v>
      </c>
      <c r="I40" s="1"/>
      <c r="J40" s="2"/>
      <c r="K40" s="2"/>
      <c r="L40" s="2"/>
      <c r="M40" s="51"/>
      <c r="N40" s="52"/>
      <c r="O40" s="51"/>
      <c r="P40" s="51"/>
      <c r="Q40" s="51">
        <v>2</v>
      </c>
    </row>
    <row r="41" spans="1:17" ht="97.5" customHeight="1" x14ac:dyDescent="0.3">
      <c r="A41" s="43">
        <v>14</v>
      </c>
      <c r="B41" s="42" t="s">
        <v>21</v>
      </c>
      <c r="C41" s="42" t="s">
        <v>76</v>
      </c>
      <c r="D41" s="42" t="s">
        <v>78</v>
      </c>
      <c r="E41" s="42"/>
      <c r="F41" s="1"/>
      <c r="G41" s="9">
        <v>0</v>
      </c>
      <c r="H41" s="1" t="s">
        <v>169</v>
      </c>
      <c r="I41" s="1"/>
      <c r="J41" s="2"/>
      <c r="K41" s="2"/>
      <c r="L41" s="2"/>
      <c r="M41" s="51"/>
      <c r="N41" s="52"/>
      <c r="O41" s="51"/>
      <c r="P41" s="51"/>
      <c r="Q41" s="51">
        <v>2</v>
      </c>
    </row>
    <row r="42" spans="1:17" ht="1.9" customHeight="1" x14ac:dyDescent="0.3">
      <c r="A42" s="43">
        <v>5.8</v>
      </c>
      <c r="B42" s="42" t="s">
        <v>21</v>
      </c>
      <c r="C42" s="42" t="s">
        <v>76</v>
      </c>
      <c r="D42" s="42" t="s">
        <v>79</v>
      </c>
      <c r="E42" s="42"/>
      <c r="F42" s="1">
        <v>1</v>
      </c>
      <c r="G42" s="9">
        <v>1</v>
      </c>
      <c r="H42" s="1" t="s">
        <v>35</v>
      </c>
      <c r="I42" s="1" t="s">
        <v>31</v>
      </c>
      <c r="J42" s="2">
        <f>SUM('[1]Form ป2_คณะที่ 2'!M41)</f>
        <v>0</v>
      </c>
      <c r="K42" s="2">
        <f>SUM('[1]Form ป2_คณะที่ 2'!N41)</f>
        <v>0</v>
      </c>
      <c r="L42" s="2">
        <f>SUM('[1]Form ป2_คณะที่ 2'!O41)</f>
        <v>0</v>
      </c>
      <c r="M42" s="51"/>
      <c r="N42" s="52"/>
      <c r="O42" s="51"/>
      <c r="P42" s="51"/>
      <c r="Q42" s="51">
        <v>2</v>
      </c>
    </row>
    <row r="43" spans="1:17" ht="177" customHeight="1" x14ac:dyDescent="0.3">
      <c r="A43" s="43">
        <v>15</v>
      </c>
      <c r="B43" s="42" t="s">
        <v>21</v>
      </c>
      <c r="C43" s="42" t="s">
        <v>80</v>
      </c>
      <c r="D43" s="42" t="s">
        <v>81</v>
      </c>
      <c r="E43" s="42"/>
      <c r="F43" s="1" t="s">
        <v>171</v>
      </c>
      <c r="G43" s="9">
        <v>0</v>
      </c>
      <c r="H43" s="1" t="s">
        <v>170</v>
      </c>
      <c r="I43" s="1"/>
      <c r="J43" s="2"/>
      <c r="K43" s="2"/>
      <c r="L43" s="2"/>
      <c r="M43" s="51"/>
      <c r="N43" s="52"/>
      <c r="O43" s="51"/>
      <c r="P43" s="51"/>
      <c r="Q43" s="51">
        <v>2</v>
      </c>
    </row>
    <row r="44" spans="1:17" ht="96" customHeight="1" x14ac:dyDescent="0.3">
      <c r="A44" s="43">
        <v>16</v>
      </c>
      <c r="B44" s="42" t="s">
        <v>21</v>
      </c>
      <c r="C44" s="42" t="s">
        <v>82</v>
      </c>
      <c r="D44" s="42" t="s">
        <v>83</v>
      </c>
      <c r="E44" s="42"/>
      <c r="F44" s="1"/>
      <c r="G44" s="9">
        <v>0</v>
      </c>
      <c r="H44" s="1" t="s">
        <v>172</v>
      </c>
      <c r="I44" s="1"/>
      <c r="J44" s="2"/>
      <c r="K44" s="2"/>
      <c r="L44" s="2"/>
      <c r="M44" s="51"/>
      <c r="N44" s="52"/>
      <c r="O44" s="51"/>
      <c r="P44" s="51"/>
      <c r="Q44" s="51">
        <v>2</v>
      </c>
    </row>
    <row r="45" spans="1:17" ht="57.75" customHeight="1" x14ac:dyDescent="0.3">
      <c r="A45" s="43">
        <v>17</v>
      </c>
      <c r="B45" s="42" t="s">
        <v>84</v>
      </c>
      <c r="C45" s="42" t="s">
        <v>85</v>
      </c>
      <c r="D45" s="42" t="s">
        <v>86</v>
      </c>
      <c r="E45" s="42"/>
      <c r="F45" s="3"/>
      <c r="G45" s="10"/>
      <c r="H45" s="3" t="s">
        <v>173</v>
      </c>
      <c r="I45" s="3"/>
      <c r="J45" s="4"/>
      <c r="K45" s="4"/>
      <c r="L45" s="4"/>
      <c r="M45" s="51"/>
      <c r="N45" s="52"/>
      <c r="O45" s="51"/>
      <c r="P45" s="51"/>
      <c r="Q45" s="51">
        <v>2</v>
      </c>
    </row>
    <row r="46" spans="1:17" ht="55.9" customHeight="1" x14ac:dyDescent="0.3">
      <c r="A46" s="43">
        <v>18</v>
      </c>
      <c r="B46" s="42" t="s">
        <v>84</v>
      </c>
      <c r="C46" s="42" t="s">
        <v>85</v>
      </c>
      <c r="D46" s="42" t="s">
        <v>87</v>
      </c>
      <c r="E46" s="42"/>
      <c r="F46" s="3"/>
      <c r="G46" s="10"/>
      <c r="H46" s="3" t="s">
        <v>184</v>
      </c>
      <c r="I46" s="3"/>
      <c r="J46" s="4"/>
      <c r="K46" s="4"/>
      <c r="L46" s="4"/>
      <c r="M46" s="51"/>
      <c r="N46" s="52"/>
      <c r="O46" s="51"/>
      <c r="P46" s="51"/>
      <c r="Q46" s="51">
        <v>2</v>
      </c>
    </row>
    <row r="47" spans="1:17" s="40" customFormat="1" ht="116.25" customHeight="1" x14ac:dyDescent="0.3">
      <c r="A47" s="49">
        <v>19</v>
      </c>
      <c r="B47" s="42" t="s">
        <v>21</v>
      </c>
      <c r="C47" s="42" t="s">
        <v>111</v>
      </c>
      <c r="D47" s="42" t="s">
        <v>112</v>
      </c>
      <c r="E47" s="42"/>
      <c r="F47" s="1"/>
      <c r="G47" s="9">
        <v>0</v>
      </c>
      <c r="H47" s="1" t="s">
        <v>185</v>
      </c>
      <c r="I47" s="43"/>
      <c r="J47" s="44"/>
      <c r="K47" s="50"/>
      <c r="L47" s="50"/>
      <c r="M47" s="39"/>
      <c r="N47" s="48"/>
      <c r="O47" s="39"/>
      <c r="P47" s="39"/>
      <c r="Q47" s="51">
        <v>3</v>
      </c>
    </row>
    <row r="48" spans="1:17" s="40" customFormat="1" ht="116.25" customHeight="1" x14ac:dyDescent="0.3">
      <c r="A48" s="46">
        <v>20</v>
      </c>
      <c r="B48" s="42" t="s">
        <v>21</v>
      </c>
      <c r="C48" s="42" t="s">
        <v>113</v>
      </c>
      <c r="D48" s="42" t="s">
        <v>114</v>
      </c>
      <c r="E48" s="42"/>
      <c r="F48" s="1" t="s">
        <v>176</v>
      </c>
      <c r="G48" s="9">
        <v>0</v>
      </c>
      <c r="H48" s="1" t="s">
        <v>175</v>
      </c>
      <c r="I48" s="43"/>
      <c r="J48" s="44"/>
      <c r="K48" s="50"/>
      <c r="L48" s="50"/>
      <c r="M48" s="39"/>
      <c r="N48" s="48"/>
      <c r="O48" s="39"/>
      <c r="P48" s="39"/>
      <c r="Q48" s="51">
        <v>3</v>
      </c>
    </row>
    <row r="49" spans="1:17" s="40" customFormat="1" ht="20.45" hidden="1" customHeight="1" x14ac:dyDescent="0.3">
      <c r="A49" s="33" t="s">
        <v>19</v>
      </c>
      <c r="B49" s="42" t="s">
        <v>21</v>
      </c>
      <c r="C49" s="42" t="s">
        <v>115</v>
      </c>
      <c r="D49" s="42" t="s">
        <v>116</v>
      </c>
      <c r="E49" s="42"/>
      <c r="F49" s="1">
        <v>3</v>
      </c>
      <c r="G49" s="9">
        <v>0</v>
      </c>
      <c r="H49" s="1" t="s">
        <v>117</v>
      </c>
      <c r="I49" s="43" t="s">
        <v>107</v>
      </c>
      <c r="J49" s="44">
        <f>SUM('[1]Form ป2_คณะที่ 3'!M22:M24)</f>
        <v>868.9</v>
      </c>
      <c r="K49" s="44">
        <f>SUM('[1]Form ป2_คณะที่ 3'!N22:N24)</f>
        <v>868.9</v>
      </c>
      <c r="L49" s="44">
        <f>SUM('[1]Form ป2_คณะที่ 3'!O22:O24)</f>
        <v>0</v>
      </c>
      <c r="M49" s="39"/>
      <c r="N49" s="48"/>
      <c r="O49" s="39"/>
      <c r="P49" s="39"/>
      <c r="Q49" s="51">
        <v>3</v>
      </c>
    </row>
    <row r="50" spans="1:17" s="40" customFormat="1" ht="18.600000000000001" hidden="1" customHeight="1" x14ac:dyDescent="0.3">
      <c r="A50" s="33" t="s">
        <v>19</v>
      </c>
      <c r="B50" s="55" t="s">
        <v>21</v>
      </c>
      <c r="C50" s="55" t="s">
        <v>115</v>
      </c>
      <c r="D50" s="55" t="s">
        <v>118</v>
      </c>
      <c r="E50" s="42"/>
      <c r="F50" s="1">
        <v>2</v>
      </c>
      <c r="G50" s="9">
        <v>0</v>
      </c>
      <c r="H50" s="1" t="s">
        <v>119</v>
      </c>
      <c r="I50" s="43" t="s">
        <v>16</v>
      </c>
      <c r="J50" s="44">
        <f>SUM('[1]Form ป2_คณะที่ 3'!M25:M26)</f>
        <v>82</v>
      </c>
      <c r="K50" s="44">
        <f>SUM('[1]Form ป2_คณะที่ 3'!N25:N26)</f>
        <v>57.699999999999996</v>
      </c>
      <c r="L50" s="44">
        <f>SUM('[1]Form ป2_คณะที่ 3'!O25:O26)</f>
        <v>24.3</v>
      </c>
      <c r="M50" s="39"/>
      <c r="N50" s="48"/>
      <c r="O50" s="39"/>
      <c r="P50" s="39"/>
      <c r="Q50" s="51">
        <v>3</v>
      </c>
    </row>
    <row r="51" spans="1:17" s="40" customFormat="1" ht="18" hidden="1" customHeight="1" x14ac:dyDescent="0.3">
      <c r="A51" s="33" t="s">
        <v>19</v>
      </c>
      <c r="B51" s="55" t="s">
        <v>21</v>
      </c>
      <c r="C51" s="55" t="s">
        <v>115</v>
      </c>
      <c r="D51" s="55" t="s">
        <v>120</v>
      </c>
      <c r="E51" s="42"/>
      <c r="F51" s="1">
        <v>2</v>
      </c>
      <c r="G51" s="9">
        <v>0</v>
      </c>
      <c r="H51" s="1" t="s">
        <v>94</v>
      </c>
      <c r="I51" s="43" t="s">
        <v>16</v>
      </c>
      <c r="J51" s="44">
        <f>SUM('[1]Form ป2_คณะที่ 3'!M27:M28)</f>
        <v>1205</v>
      </c>
      <c r="K51" s="44">
        <f>SUM('[1]Form ป2_คณะที่ 3'!N27:N28)</f>
        <v>1205</v>
      </c>
      <c r="L51" s="44">
        <f>SUM('[1]Form ป2_คณะที่ 3'!O27:O28)</f>
        <v>0</v>
      </c>
      <c r="M51" s="39"/>
      <c r="N51" s="48"/>
      <c r="O51" s="39"/>
      <c r="P51" s="39"/>
      <c r="Q51" s="51">
        <v>3</v>
      </c>
    </row>
    <row r="52" spans="1:17" s="40" customFormat="1" ht="154.5" customHeight="1" x14ac:dyDescent="0.3">
      <c r="A52" s="49">
        <v>21</v>
      </c>
      <c r="B52" s="42" t="s">
        <v>21</v>
      </c>
      <c r="C52" s="42" t="s">
        <v>121</v>
      </c>
      <c r="D52" s="42" t="s">
        <v>122</v>
      </c>
      <c r="E52" s="42"/>
      <c r="F52" s="1" t="s">
        <v>178</v>
      </c>
      <c r="G52" s="9">
        <v>0</v>
      </c>
      <c r="H52" s="1" t="s">
        <v>177</v>
      </c>
      <c r="I52" s="43"/>
      <c r="J52" s="44"/>
      <c r="K52" s="50"/>
      <c r="L52" s="50"/>
      <c r="M52" s="39"/>
      <c r="N52" s="48"/>
      <c r="O52" s="39"/>
      <c r="P52" s="39"/>
      <c r="Q52" s="51">
        <v>3</v>
      </c>
    </row>
    <row r="53" spans="1:17" s="40" customFormat="1" ht="150.75" customHeight="1" x14ac:dyDescent="0.3">
      <c r="A53" s="46">
        <v>22</v>
      </c>
      <c r="B53" s="42" t="s">
        <v>21</v>
      </c>
      <c r="C53" s="42" t="s">
        <v>121</v>
      </c>
      <c r="D53" s="42" t="s">
        <v>123</v>
      </c>
      <c r="E53" s="42"/>
      <c r="F53" s="1" t="s">
        <v>179</v>
      </c>
      <c r="G53" s="9">
        <v>0</v>
      </c>
      <c r="H53" s="1" t="s">
        <v>177</v>
      </c>
      <c r="I53" s="43"/>
      <c r="J53" s="44"/>
      <c r="K53" s="50"/>
      <c r="L53" s="50"/>
      <c r="M53" s="39"/>
      <c r="N53" s="48"/>
      <c r="O53" s="39"/>
      <c r="P53" s="39"/>
      <c r="Q53" s="51">
        <v>3</v>
      </c>
    </row>
    <row r="54" spans="1:17" s="40" customFormat="1" ht="20.45" hidden="1" customHeight="1" x14ac:dyDescent="0.3">
      <c r="A54" s="43">
        <v>8</v>
      </c>
      <c r="B54" s="42" t="s">
        <v>21</v>
      </c>
      <c r="C54" s="42" t="s">
        <v>121</v>
      </c>
      <c r="D54" s="42" t="s">
        <v>124</v>
      </c>
      <c r="E54" s="42"/>
      <c r="F54" s="1">
        <v>1</v>
      </c>
      <c r="G54" s="9">
        <v>1</v>
      </c>
      <c r="H54" s="1" t="s">
        <v>125</v>
      </c>
      <c r="I54" s="43" t="s">
        <v>20</v>
      </c>
      <c r="J54" s="44">
        <f>SUM('[1]Form ป2_คณะที่ 3'!M29)</f>
        <v>170.5</v>
      </c>
      <c r="K54" s="44">
        <f>SUM('[1]Form ป2_คณะที่ 3'!N29)</f>
        <v>146</v>
      </c>
      <c r="L54" s="44">
        <f>SUM('[1]Form ป2_คณะที่ 3'!O29)</f>
        <v>24.5</v>
      </c>
      <c r="M54" s="39"/>
      <c r="N54" s="48"/>
      <c r="O54" s="39"/>
      <c r="P54" s="39"/>
      <c r="Q54" s="51">
        <v>3</v>
      </c>
    </row>
    <row r="55" spans="1:17" s="40" customFormat="1" ht="409.6" customHeight="1" x14ac:dyDescent="0.3">
      <c r="A55" s="46">
        <v>23</v>
      </c>
      <c r="B55" s="42" t="s">
        <v>21</v>
      </c>
      <c r="C55" s="42" t="s">
        <v>126</v>
      </c>
      <c r="D55" s="42" t="s">
        <v>127</v>
      </c>
      <c r="E55" s="42"/>
      <c r="F55" s="1"/>
      <c r="G55" s="9">
        <v>0</v>
      </c>
      <c r="H55" s="1" t="s">
        <v>177</v>
      </c>
      <c r="I55" s="43"/>
      <c r="J55" s="44"/>
      <c r="K55" s="50"/>
      <c r="L55" s="50"/>
      <c r="M55" s="39"/>
      <c r="N55" s="48"/>
      <c r="O55" s="39"/>
      <c r="P55" s="39"/>
      <c r="Q55" s="51">
        <v>3</v>
      </c>
    </row>
    <row r="56" spans="1:17" s="40" customFormat="1" ht="192.75" customHeight="1" x14ac:dyDescent="0.3">
      <c r="A56" s="49">
        <v>24</v>
      </c>
      <c r="B56" s="42" t="s">
        <v>21</v>
      </c>
      <c r="C56" s="42" t="s">
        <v>128</v>
      </c>
      <c r="D56" s="42" t="s">
        <v>129</v>
      </c>
      <c r="E56" s="42"/>
      <c r="F56" s="1"/>
      <c r="G56" s="9">
        <v>0</v>
      </c>
      <c r="H56" s="1" t="s">
        <v>186</v>
      </c>
      <c r="I56" s="43"/>
      <c r="J56" s="44"/>
      <c r="K56" s="50"/>
      <c r="L56" s="50"/>
      <c r="M56" s="39"/>
      <c r="N56" s="48"/>
      <c r="O56" s="39"/>
      <c r="P56" s="39"/>
      <c r="Q56" s="51">
        <v>3</v>
      </c>
    </row>
    <row r="57" spans="1:17" s="66" customFormat="1" ht="146.44999999999999" customHeight="1" x14ac:dyDescent="0.3">
      <c r="A57" s="57">
        <v>25</v>
      </c>
      <c r="B57" s="83" t="s">
        <v>21</v>
      </c>
      <c r="C57" s="83" t="s">
        <v>128</v>
      </c>
      <c r="D57" s="83" t="s">
        <v>130</v>
      </c>
      <c r="E57" s="83"/>
      <c r="F57" s="3"/>
      <c r="G57" s="10">
        <v>0</v>
      </c>
      <c r="H57" s="3" t="s">
        <v>174</v>
      </c>
      <c r="I57" s="84"/>
      <c r="J57" s="85"/>
      <c r="K57" s="86"/>
      <c r="L57" s="86"/>
      <c r="M57" s="87"/>
      <c r="N57" s="88"/>
      <c r="O57" s="87"/>
      <c r="P57" s="87"/>
      <c r="Q57" s="89">
        <v>3</v>
      </c>
    </row>
    <row r="58" spans="1:17" s="40" customFormat="1" ht="189" customHeight="1" x14ac:dyDescent="0.3">
      <c r="A58" s="49">
        <v>26</v>
      </c>
      <c r="B58" s="42" t="s">
        <v>21</v>
      </c>
      <c r="C58" s="42" t="s">
        <v>128</v>
      </c>
      <c r="D58" s="42" t="s">
        <v>131</v>
      </c>
      <c r="E58" s="42"/>
      <c r="F58" s="1"/>
      <c r="G58" s="9">
        <v>0</v>
      </c>
      <c r="H58" s="1" t="s">
        <v>180</v>
      </c>
      <c r="I58" s="43"/>
      <c r="J58" s="44"/>
      <c r="K58" s="50"/>
      <c r="L58" s="50"/>
      <c r="M58" s="39"/>
      <c r="N58" s="48"/>
      <c r="O58" s="39"/>
      <c r="P58" s="39"/>
      <c r="Q58" s="51">
        <v>3</v>
      </c>
    </row>
    <row r="59" spans="1:17" s="40" customFormat="1" ht="270" customHeight="1" x14ac:dyDescent="0.3">
      <c r="A59" s="46">
        <v>27</v>
      </c>
      <c r="B59" s="42" t="s">
        <v>21</v>
      </c>
      <c r="C59" s="42" t="s">
        <v>132</v>
      </c>
      <c r="D59" s="42" t="s">
        <v>133</v>
      </c>
      <c r="E59" s="42"/>
      <c r="F59" s="1"/>
      <c r="G59" s="9">
        <v>0</v>
      </c>
      <c r="H59" s="1" t="s">
        <v>180</v>
      </c>
      <c r="I59" s="43"/>
      <c r="J59" s="44"/>
      <c r="K59" s="50"/>
      <c r="L59" s="50"/>
      <c r="M59" s="39"/>
      <c r="N59" s="48"/>
      <c r="O59" s="39"/>
      <c r="P59" s="39"/>
      <c r="Q59" s="51">
        <v>3</v>
      </c>
    </row>
    <row r="60" spans="1:17" s="40" customFormat="1" ht="267.75" customHeight="1" x14ac:dyDescent="0.3">
      <c r="A60" s="49">
        <v>28</v>
      </c>
      <c r="B60" s="42" t="s">
        <v>21</v>
      </c>
      <c r="C60" s="42" t="s">
        <v>132</v>
      </c>
      <c r="D60" s="42" t="s">
        <v>134</v>
      </c>
      <c r="E60" s="42"/>
      <c r="F60" s="1"/>
      <c r="G60" s="9">
        <v>0</v>
      </c>
      <c r="H60" s="1" t="s">
        <v>180</v>
      </c>
      <c r="I60" s="43"/>
      <c r="J60" s="44"/>
      <c r="K60" s="50"/>
      <c r="L60" s="50"/>
      <c r="M60" s="39"/>
      <c r="N60" s="48"/>
      <c r="O60" s="39"/>
      <c r="P60" s="39"/>
      <c r="Q60" s="51">
        <v>3</v>
      </c>
    </row>
    <row r="61" spans="1:17" s="40" customFormat="1" ht="409.5" customHeight="1" x14ac:dyDescent="0.3">
      <c r="A61" s="46">
        <v>29</v>
      </c>
      <c r="B61" s="42" t="s">
        <v>21</v>
      </c>
      <c r="C61" s="42" t="s">
        <v>135</v>
      </c>
      <c r="D61" s="42" t="s">
        <v>136</v>
      </c>
      <c r="E61" s="42" t="s">
        <v>137</v>
      </c>
      <c r="F61" s="1"/>
      <c r="G61" s="9">
        <v>0</v>
      </c>
      <c r="H61" s="1" t="s">
        <v>177</v>
      </c>
      <c r="I61" s="43"/>
      <c r="J61" s="44"/>
      <c r="K61" s="50"/>
      <c r="L61" s="50"/>
      <c r="M61" s="39"/>
      <c r="N61" s="48"/>
      <c r="O61" s="39"/>
      <c r="P61" s="39"/>
      <c r="Q61" s="51">
        <v>3</v>
      </c>
    </row>
    <row r="62" spans="1:17" s="40" customFormat="1" ht="20.45" hidden="1" customHeight="1" x14ac:dyDescent="0.2">
      <c r="A62" s="43">
        <v>16</v>
      </c>
      <c r="B62" s="42" t="s">
        <v>21</v>
      </c>
      <c r="C62" s="42" t="s">
        <v>82</v>
      </c>
      <c r="D62" s="42" t="s">
        <v>138</v>
      </c>
      <c r="E62" s="56"/>
      <c r="F62" s="1">
        <v>1</v>
      </c>
      <c r="G62" s="9">
        <v>1</v>
      </c>
      <c r="H62" s="1" t="s">
        <v>106</v>
      </c>
      <c r="I62" s="43" t="s">
        <v>139</v>
      </c>
      <c r="J62" s="44">
        <f>SUM('[1]Form ป2_คณะที่ 3'!M30)</f>
        <v>10</v>
      </c>
      <c r="K62" s="44">
        <f>SUM('[1]Form ป2_คณะที่ 3'!N30)</f>
        <v>10</v>
      </c>
      <c r="L62" s="44">
        <f>SUM('[1]Form ป2_คณะที่ 3'!O30)</f>
        <v>0</v>
      </c>
      <c r="M62" s="39"/>
    </row>
    <row r="63" spans="1:17" s="66" customFormat="1" ht="409.15" hidden="1" customHeight="1" x14ac:dyDescent="0.2">
      <c r="A63" s="57">
        <v>17</v>
      </c>
      <c r="B63" s="58" t="s">
        <v>140</v>
      </c>
      <c r="C63" s="58" t="s">
        <v>141</v>
      </c>
      <c r="D63" s="58" t="s">
        <v>142</v>
      </c>
      <c r="E63" s="58" t="s">
        <v>162</v>
      </c>
      <c r="F63" s="59"/>
      <c r="G63" s="60">
        <v>0</v>
      </c>
      <c r="H63" s="59" t="s">
        <v>181</v>
      </c>
      <c r="I63" s="61"/>
      <c r="J63" s="62"/>
      <c r="K63" s="63"/>
      <c r="L63" s="63"/>
      <c r="M63" s="64"/>
      <c r="N63" s="65"/>
      <c r="O63" s="64"/>
      <c r="P63" s="64"/>
      <c r="Q63" s="64"/>
    </row>
    <row r="64" spans="1:17" ht="22.9" hidden="1" customHeight="1" x14ac:dyDescent="0.3">
      <c r="A64" s="67"/>
      <c r="B64" s="68"/>
      <c r="C64" s="68"/>
      <c r="D64" s="68"/>
      <c r="E64" s="11" t="s">
        <v>23</v>
      </c>
      <c r="F64" s="11">
        <f>SUM(F7:F63)</f>
        <v>55</v>
      </c>
      <c r="G64" s="12">
        <f>SUM(G7:G63)</f>
        <v>21</v>
      </c>
      <c r="H64" s="11"/>
      <c r="I64" s="11" t="s">
        <v>24</v>
      </c>
      <c r="J64" s="13">
        <f>SUM(J7:J63)</f>
        <v>915290.58819999988</v>
      </c>
      <c r="K64" s="13">
        <f t="shared" ref="K64:L64" si="0">SUM(K7:K63)</f>
        <v>767578.78950000007</v>
      </c>
      <c r="L64" s="13">
        <f t="shared" si="0"/>
        <v>147711.79870000001</v>
      </c>
      <c r="M64" s="69"/>
      <c r="N64" s="70"/>
      <c r="O64" s="69"/>
      <c r="P64" s="69"/>
      <c r="Q64" s="69"/>
    </row>
    <row r="65" spans="1:17" ht="16.149999999999999" hidden="1" customHeight="1" x14ac:dyDescent="0.3">
      <c r="A65" s="67"/>
      <c r="B65" s="71"/>
      <c r="C65" s="72"/>
      <c r="D65" s="14"/>
      <c r="E65" s="6" t="s">
        <v>25</v>
      </c>
      <c r="F65" s="7">
        <f>A63</f>
        <v>17</v>
      </c>
      <c r="G65" s="72"/>
      <c r="H65" s="73"/>
      <c r="I65" s="11" t="s">
        <v>26</v>
      </c>
      <c r="J65" s="15">
        <f>(J64/$J64)*100</f>
        <v>100</v>
      </c>
      <c r="K65" s="15">
        <f>(K64/$J64)*100</f>
        <v>83.861759248449374</v>
      </c>
      <c r="L65" s="15">
        <f>(L64/$J64)*100</f>
        <v>16.138240751550647</v>
      </c>
      <c r="M65" s="69"/>
      <c r="N65" s="70"/>
      <c r="O65" s="69"/>
      <c r="P65" s="69"/>
      <c r="Q65" s="69"/>
    </row>
    <row r="66" spans="1:17" ht="13.15" hidden="1" customHeight="1" x14ac:dyDescent="0.3">
      <c r="A66" s="67"/>
      <c r="B66" s="72"/>
      <c r="C66" s="72"/>
      <c r="D66" s="8"/>
      <c r="E66" s="6" t="s">
        <v>27</v>
      </c>
      <c r="F66" s="7">
        <f>G64</f>
        <v>21</v>
      </c>
      <c r="G66" s="72"/>
      <c r="H66" s="73"/>
      <c r="I66" s="74"/>
      <c r="J66" s="74"/>
      <c r="K66" s="75"/>
      <c r="L66" s="75"/>
      <c r="M66" s="69"/>
      <c r="N66" s="70"/>
      <c r="O66" s="69"/>
      <c r="P66" s="69"/>
      <c r="Q66" s="69"/>
    </row>
    <row r="67" spans="1:17" ht="19.149999999999999" hidden="1" customHeight="1" x14ac:dyDescent="0.3">
      <c r="A67" s="67"/>
      <c r="B67" s="72"/>
      <c r="C67" s="72"/>
      <c r="D67" s="72"/>
      <c r="E67" s="6" t="s">
        <v>28</v>
      </c>
      <c r="F67" s="7">
        <f>(F66/F65)*100</f>
        <v>123.52941176470588</v>
      </c>
      <c r="G67" s="72"/>
      <c r="H67" s="73"/>
      <c r="I67" s="69"/>
      <c r="J67" s="69"/>
      <c r="K67" s="16" t="s">
        <v>29</v>
      </c>
      <c r="L67" s="17">
        <v>7</v>
      </c>
      <c r="M67" s="69"/>
      <c r="N67" s="70"/>
      <c r="O67" s="69"/>
      <c r="P67" s="69"/>
      <c r="Q67" s="69"/>
    </row>
    <row r="68" spans="1:17" hidden="1" x14ac:dyDescent="0.3">
      <c r="B68" s="67"/>
      <c r="C68" s="67"/>
      <c r="D68" s="67"/>
      <c r="E68" s="67"/>
      <c r="F68" s="67"/>
      <c r="G68" s="67"/>
      <c r="H68" s="69"/>
      <c r="I68" s="69"/>
      <c r="J68" s="75"/>
      <c r="K68" s="75"/>
      <c r="L68" s="75"/>
      <c r="M68" s="69"/>
      <c r="N68" s="70"/>
      <c r="O68" s="69"/>
      <c r="P68" s="69"/>
      <c r="Q68" s="69"/>
    </row>
    <row r="69" spans="1:17" hidden="1" x14ac:dyDescent="0.3">
      <c r="B69" s="67"/>
      <c r="C69" s="67"/>
      <c r="D69" s="67"/>
      <c r="E69" s="67"/>
      <c r="F69" s="67"/>
      <c r="G69" s="67"/>
      <c r="H69" s="69"/>
      <c r="I69" s="69"/>
      <c r="J69" s="75"/>
      <c r="K69" s="75"/>
      <c r="L69" s="75"/>
      <c r="M69" s="69"/>
      <c r="N69" s="70"/>
      <c r="O69" s="69"/>
      <c r="P69" s="69"/>
      <c r="Q69" s="69"/>
    </row>
    <row r="70" spans="1:17" hidden="1" x14ac:dyDescent="0.3">
      <c r="B70" s="67"/>
      <c r="C70" s="67"/>
      <c r="D70" s="67"/>
      <c r="E70" s="67"/>
      <c r="F70" s="67"/>
      <c r="G70" s="67"/>
      <c r="H70" s="69"/>
      <c r="I70" s="69"/>
      <c r="J70" s="75"/>
      <c r="K70" s="75"/>
      <c r="L70" s="75"/>
      <c r="M70" s="69"/>
      <c r="N70" s="70"/>
      <c r="O70" s="69"/>
      <c r="P70" s="69"/>
      <c r="Q70" s="69"/>
    </row>
    <row r="71" spans="1:17" hidden="1" x14ac:dyDescent="0.3">
      <c r="B71" s="67"/>
      <c r="C71" s="67"/>
      <c r="D71" s="67"/>
      <c r="E71" s="67"/>
      <c r="F71" s="67"/>
      <c r="G71" s="67"/>
      <c r="H71" s="69"/>
      <c r="I71" s="69"/>
      <c r="J71" s="75"/>
      <c r="K71" s="75"/>
      <c r="L71" s="75"/>
      <c r="M71" s="69"/>
      <c r="N71" s="70"/>
      <c r="O71" s="69"/>
      <c r="P71" s="69"/>
      <c r="Q71" s="69"/>
    </row>
    <row r="72" spans="1:17" ht="180.75" hidden="1" customHeight="1" x14ac:dyDescent="0.3">
      <c r="B72" s="76"/>
      <c r="C72" s="76"/>
      <c r="D72" s="76"/>
      <c r="E72" s="77" t="s">
        <v>163</v>
      </c>
      <c r="F72" s="76"/>
      <c r="G72" s="78"/>
      <c r="H72" s="76"/>
      <c r="I72" s="76"/>
      <c r="J72" s="79"/>
      <c r="K72" s="79"/>
      <c r="L72" s="79"/>
      <c r="M72" s="76"/>
      <c r="N72" s="80"/>
      <c r="O72" s="76"/>
      <c r="P72" s="76"/>
      <c r="Q72" s="76"/>
    </row>
  </sheetData>
  <mergeCells count="4">
    <mergeCell ref="Q5:Q6"/>
    <mergeCell ref="J3:L3"/>
    <mergeCell ref="B5:E5"/>
    <mergeCell ref="F5:F6"/>
  </mergeCells>
  <dataValidations count="1">
    <dataValidation type="list" allowBlank="1" showInputMessage="1" showErrorMessage="1" sqref="B65:B67" xr:uid="{5221F936-0721-44E5-8EFC-7CCF4B6EA3F7}">
      <formula1>$L$65:$L$67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59" fitToHeight="6" orientation="landscape" r:id="rId1"/>
  <headerFooter>
    <oddFooter>&amp;L          ล่าสุดเมื่อ 15 ตค. 2561&amp;Cคณะที่ 3 พัฒนาการผลิต&amp;R&amp;P/&amp;N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BCEC3D-F9E5-4ED3-B0AA-3D9F71A5C7A8}">
          <x14:formula1>
            <xm:f>'C:\Users\Admin\Dropbox\PYPMoAC Folder\งานปฏิรูป\PYP_Action Plan RFP\[0_แบบฟอร์ม ป1 และ ป2_15102018.xlsx]List Dropdown Menu'!#REF!</xm:f>
          </x14:formula1>
          <xm:sqref>B7:B13 B18:B63</xm:sqref>
        </x14:dataValidation>
        <x14:dataValidation type="list" allowBlank="1" showInputMessage="1" showErrorMessage="1" xr:uid="{B8F5FACB-44CD-4BB3-932C-D06D44D9A14F}">
          <x14:formula1>
            <xm:f>'C:\Users\Akarapon\Dropbox\PYPMoAC Folder\เอกสารการประชุมคณะทำงานขับเคลื่อน 21 กย. 2561\Form เสนอโครงการ\ข้อมูลเสนอโครงการ 17092018\[1_File แนบที่ 2_แบบฟอร์ม ป1 และ ป2_18092018.xlsx]List Dropdown Menu'!#REF!</xm:f>
          </x14:formula1>
          <xm:sqref>B14:B17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รวมประเด็นที่ไม่มีโครงการ</vt:lpstr>
      <vt:lpstr>รวมประเด็นที่ไม่มีโครงการ!Print_Area</vt:lpstr>
      <vt:lpstr>รวมประเด็นที่ไม่มีโครงการ!Print_Titles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nattima eungruttanagorn</cp:lastModifiedBy>
  <cp:lastPrinted>2018-12-21T09:38:49Z</cp:lastPrinted>
  <dcterms:created xsi:type="dcterms:W3CDTF">2018-12-15T04:31:21Z</dcterms:created>
  <dcterms:modified xsi:type="dcterms:W3CDTF">2018-12-26T06:59:50Z</dcterms:modified>
</cp:coreProperties>
</file>